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240" windowWidth="19440" windowHeight="11040" activeTab="1"/>
  </bookViews>
  <sheets>
    <sheet name="ОТКЛОНЕНИЯ " sheetId="7" r:id="rId1"/>
    <sheet name="РОСПИСЬ" sheetId="5" r:id="rId2"/>
  </sheets>
  <definedNames>
    <definedName name="APPT" localSheetId="0">'ОТКЛОНЕНИЯ '!$A$43</definedName>
    <definedName name="APPT" localSheetId="1">РОСПИСЬ!$A$43</definedName>
    <definedName name="FIO" localSheetId="0">'ОТКЛОНЕНИЯ '!#REF!</definedName>
    <definedName name="FIO" localSheetId="1">РОСПИСЬ!#REF!</definedName>
    <definedName name="SIGN" localSheetId="0">'ОТКЛОНЕНИЯ '!$A$43:$H$43</definedName>
    <definedName name="SIGN" localSheetId="1">РОСПИСЬ!$A$43:$G$43</definedName>
    <definedName name="_xlnm.Print_Titles" localSheetId="0">'ОТКЛОНЕНИЯ '!$8:$8</definedName>
    <definedName name="_xlnm.Print_Titles" localSheetId="1">РОСПИСЬ!$8:$8</definedName>
    <definedName name="_xlnm.Print_Area" localSheetId="0">'ОТКЛОНЕНИЯ '!$A$1:$H$58</definedName>
    <definedName name="_xlnm.Print_Area" localSheetId="1">РОСПИСЬ!$A$1:$G$58</definedName>
  </definedNames>
  <calcPr calcId="125725"/>
</workbook>
</file>

<file path=xl/calcChain.xml><?xml version="1.0" encoding="utf-8"?>
<calcChain xmlns="http://schemas.openxmlformats.org/spreadsheetml/2006/main">
  <c r="F33" i="7"/>
  <c r="E56" l="1"/>
  <c r="E52"/>
  <c r="E48"/>
  <c r="E47"/>
  <c r="E44"/>
  <c r="E41"/>
  <c r="E39" s="1"/>
  <c r="E38" s="1"/>
  <c r="E36"/>
  <c r="E33"/>
  <c r="E30" s="1"/>
  <c r="E25" s="1"/>
  <c r="E31"/>
  <c r="E26"/>
  <c r="E23"/>
  <c r="E21"/>
  <c r="E20"/>
  <c r="E18"/>
  <c r="E10" s="1"/>
  <c r="E9" s="1"/>
  <c r="E13"/>
  <c r="E11"/>
  <c r="F52" i="5" l="1"/>
  <c r="G52"/>
  <c r="E52"/>
  <c r="H55" i="7"/>
  <c r="E55" i="5"/>
  <c r="E35" l="1"/>
  <c r="E29"/>
  <c r="H21" i="7"/>
  <c r="H35"/>
  <c r="H12"/>
  <c r="H17"/>
  <c r="H16"/>
  <c r="H15"/>
  <c r="H14"/>
  <c r="H19"/>
  <c r="H22"/>
  <c r="H24"/>
  <c r="H28"/>
  <c r="H29"/>
  <c r="E57" i="5" l="1"/>
  <c r="E54"/>
  <c r="E53"/>
  <c r="F52" i="7"/>
  <c r="G52"/>
  <c r="H53"/>
  <c r="H32" l="1"/>
  <c r="H34"/>
  <c r="H37"/>
  <c r="H43"/>
  <c r="H42"/>
  <c r="H46"/>
  <c r="H50"/>
  <c r="H49"/>
  <c r="H51"/>
  <c r="H54"/>
  <c r="H52" s="1"/>
  <c r="H57"/>
  <c r="F41" l="1"/>
  <c r="F26"/>
  <c r="E51" i="5"/>
  <c r="E50"/>
  <c r="E49"/>
  <c r="E46"/>
  <c r="E45"/>
  <c r="E43"/>
  <c r="E42"/>
  <c r="E37"/>
  <c r="E34"/>
  <c r="E32"/>
  <c r="E28"/>
  <c r="E24"/>
  <c r="E22"/>
  <c r="E21"/>
  <c r="E19"/>
  <c r="E17"/>
  <c r="E16"/>
  <c r="E15"/>
  <c r="E14"/>
  <c r="E12"/>
  <c r="H56" i="7"/>
  <c r="H48"/>
  <c r="H47" s="1"/>
  <c r="H44"/>
  <c r="H26"/>
  <c r="H20"/>
  <c r="H18" s="1"/>
  <c r="H13"/>
  <c r="H41"/>
  <c r="H36"/>
  <c r="H33"/>
  <c r="H31"/>
  <c r="H23"/>
  <c r="H11"/>
  <c r="F56"/>
  <c r="F48"/>
  <c r="F47" s="1"/>
  <c r="F44"/>
  <c r="F36"/>
  <c r="F31"/>
  <c r="F23"/>
  <c r="F20"/>
  <c r="F18" s="1"/>
  <c r="F13"/>
  <c r="F11"/>
  <c r="G56"/>
  <c r="G48"/>
  <c r="G47"/>
  <c r="G44"/>
  <c r="G41"/>
  <c r="G36"/>
  <c r="G33"/>
  <c r="G31"/>
  <c r="G30" s="1"/>
  <c r="G26"/>
  <c r="G23"/>
  <c r="G20"/>
  <c r="G18" s="1"/>
  <c r="G13"/>
  <c r="G11"/>
  <c r="G25" l="1"/>
  <c r="F39"/>
  <c r="F38" s="1"/>
  <c r="F30"/>
  <c r="F25" s="1"/>
  <c r="F10"/>
  <c r="H39"/>
  <c r="H38" s="1"/>
  <c r="H30"/>
  <c r="H25" s="1"/>
  <c r="H10"/>
  <c r="G39"/>
  <c r="G38" s="1"/>
  <c r="G10"/>
  <c r="G9" l="1"/>
  <c r="G58" s="1"/>
  <c r="F9"/>
  <c r="F58" s="1"/>
  <c r="E58"/>
  <c r="H9"/>
  <c r="H58" s="1"/>
  <c r="F44" i="5"/>
  <c r="G44"/>
  <c r="E44"/>
  <c r="F26" l="1"/>
  <c r="G26"/>
  <c r="E26" l="1"/>
  <c r="F56" l="1"/>
  <c r="G56"/>
  <c r="E56"/>
  <c r="F41" l="1"/>
  <c r="G41"/>
  <c r="E41"/>
  <c r="F33" l="1"/>
  <c r="G33"/>
  <c r="E33"/>
  <c r="G48" l="1"/>
  <c r="G47" s="1"/>
  <c r="F48"/>
  <c r="F47" s="1"/>
  <c r="E48"/>
  <c r="E47" s="1"/>
  <c r="E39" s="1"/>
  <c r="E38" s="1"/>
  <c r="G13" l="1"/>
  <c r="F13"/>
  <c r="E13" l="1"/>
  <c r="F20" l="1"/>
  <c r="F18" s="1"/>
  <c r="G20"/>
  <c r="G18" s="1"/>
  <c r="E20"/>
  <c r="E18" s="1"/>
  <c r="G36"/>
  <c r="F36"/>
  <c r="E36"/>
  <c r="F31" l="1"/>
  <c r="F23"/>
  <c r="F11"/>
  <c r="E31"/>
  <c r="E23"/>
  <c r="E11"/>
  <c r="F30" l="1"/>
  <c r="F25" s="1"/>
  <c r="E30"/>
  <c r="E25" s="1"/>
  <c r="E10"/>
  <c r="F10"/>
  <c r="F9" l="1"/>
  <c r="E9"/>
  <c r="G31" l="1"/>
  <c r="G30" s="1"/>
  <c r="G23"/>
  <c r="G11"/>
  <c r="G10" l="1"/>
  <c r="G25"/>
  <c r="G9" l="1"/>
  <c r="E58" l="1"/>
  <c r="G39"/>
  <c r="F39"/>
  <c r="F38" l="1"/>
  <c r="F58" s="1"/>
  <c r="G38"/>
  <c r="G58" s="1"/>
</calcChain>
</file>

<file path=xl/sharedStrings.xml><?xml version="1.0" encoding="utf-8"?>
<sst xmlns="http://schemas.openxmlformats.org/spreadsheetml/2006/main" count="416" uniqueCount="124">
  <si>
    <t>182</t>
  </si>
  <si>
    <t>955</t>
  </si>
  <si>
    <t>000</t>
  </si>
  <si>
    <t>0.0.0</t>
  </si>
  <si>
    <t>Налоговые доходы</t>
  </si>
  <si>
    <t>Государственная пошлина</t>
  </si>
  <si>
    <t>2.02.00.00.0.00.0.000</t>
  </si>
  <si>
    <t>ИТОГО:</t>
  </si>
  <si>
    <t>Доходы от оказания платных услуг (работ)</t>
  </si>
  <si>
    <t>Доходы от компенсации затрат государства</t>
  </si>
  <si>
    <t>Доходы от оказания платных услуг (работ) и компенсации затрат государства</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</si>
  <si>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</si>
  <si>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Безвозмездные поступления от других бюджетов бюджетной системы Российской Федерации</t>
  </si>
  <si>
    <t>110</t>
  </si>
  <si>
    <t>1 00 00000 00 0000</t>
  </si>
  <si>
    <t>1 0100000 00 0000</t>
  </si>
  <si>
    <t>1 01 00000 00 0000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</si>
  <si>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</si>
  <si>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</si>
  <si>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</si>
  <si>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сельских поселений</t>
  </si>
  <si>
    <t>1 08 00000 00 0000</t>
  </si>
  <si>
    <t>1 08 04020 01 0000</t>
  </si>
  <si>
    <t xml:space="preserve">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</si>
  <si>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1 06 00000 00 0000</t>
  </si>
  <si>
    <t>1 11 00000 00 0000</t>
  </si>
  <si>
    <t>1 10 00000 00 0000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</si>
  <si>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</si>
  <si>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1 11 05013 10 0000</t>
  </si>
  <si>
    <t>120</t>
  </si>
  <si>
    <t>130</t>
  </si>
  <si>
    <t>Прочие доходы от оказания платных услуг (работ) получателями средств бюджетов сельских поселений</t>
  </si>
  <si>
    <t>1 13 02000 00 0000</t>
  </si>
  <si>
    <t>1 13 02065 10 0000</t>
  </si>
  <si>
    <t xml:space="preserve">Доходы, поступающие в порядке возмещения расходов, понесенных в связи с эксплуатацией имущества сельских поселений </t>
  </si>
  <si>
    <t>Субвенции бюджетам сельских поселений на осуществление первичного воинского учета на территориях, где отсутствуют военные комиссариаты</t>
  </si>
  <si>
    <t>Субвенции бюджетам сельских поселений на выполнение передаваемых полномочий субъектов Российской Федерации (Осуществление отдельных областных государственных полномочий в сфере водоснабжения и водоотведения)</t>
  </si>
  <si>
    <t>Субвенции бюджетам сельских поселений на выполнение передаваемых полномочий субъектов Российской Федерации (Осуществление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</si>
  <si>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Земельный налог с организаций, обладающих земельным участком, расположенным в границах сельских поселений</t>
  </si>
  <si>
    <t>Земельный налог с физических, обладающих земельным участком, расположенным в границах сельских поселений</t>
  </si>
  <si>
    <t>Единица измерения руб.</t>
  </si>
  <si>
    <t>1 11 05075 10 0000</t>
  </si>
  <si>
    <t>Доходы от сдачи в аренду имущества, составляющего казну сельских поселений (за исключением земельных участков)</t>
  </si>
  <si>
    <t>Иные межбюджетные трансферты</t>
  </si>
  <si>
    <t>Налоговые и неналоговые доходы</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</si>
  <si>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</si>
  <si>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Налоги на прибыль, доходы</t>
  </si>
  <si>
    <t>Налоги и товары (работы, услуги), реализуемые на территории Российской Федерации</t>
  </si>
  <si>
    <t>Налоги на имущество</t>
  </si>
  <si>
    <t>Доходы от использования имущества, находящегося в государственной и муниципальной собственности</t>
  </si>
  <si>
    <t>Штрафы, санкции, возмещение ущерба</t>
  </si>
  <si>
    <t>Субвенции бюджетам бюджетной системы Российской Федерации</t>
  </si>
  <si>
    <t>1 06 06000 00 0000</t>
  </si>
  <si>
    <t>Земельный налог</t>
  </si>
  <si>
    <t>Дотации бюджетам бюджетной системы Российской Федерации</t>
  </si>
  <si>
    <t>Безвозмездные поступления</t>
  </si>
  <si>
    <t>Субвенции бюджетам сельских поселений на выполнение передаваемых полномочий субъектов Российской Федерации</t>
  </si>
  <si>
    <t>Неналоговые доходы</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</si>
  <si>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</si>
  <si>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Дотации бюджетам сельских поселений на выравнивание бюджетной обеспеченности из бюджетов муниципальных районов</t>
  </si>
  <si>
    <t xml:space="preserve">Прочие субсидии бюджетам сельских поселений (на реализацию мероприятий перечня  народных инициатив) </t>
  </si>
  <si>
    <t>Прочие доходы от компенсации затрат бюджетов сельских поселений</t>
  </si>
  <si>
    <t>МБТ на выплату заработной платы с начислениями на неё работникам органов местного самоуправления поселений, а также работникам учреждений культуры, находящихся в ведении органов местного самоуправления поселений и (или) оплату коммунальных услуг муниципальных учреждений (5210307000)</t>
  </si>
  <si>
    <t>2.4.02</t>
  </si>
  <si>
    <t>2 02 40000 00 0000 150</t>
  </si>
  <si>
    <t>0.0.00</t>
  </si>
  <si>
    <t>2.2.01</t>
  </si>
  <si>
    <t>2.2.04</t>
  </si>
  <si>
    <t>2.2.03</t>
  </si>
  <si>
    <t>2 02 30024 10 0000 150</t>
  </si>
  <si>
    <t>2 02 30000 00 0000 150</t>
  </si>
  <si>
    <t>2.1.10</t>
  </si>
  <si>
    <t>2 02 10000 00 0000 150</t>
  </si>
  <si>
    <t>2 02 00000 00 0000 000</t>
  </si>
  <si>
    <t>2 00 00000 00 0000 000</t>
  </si>
  <si>
    <t>1 16 02020 02 0000 140</t>
  </si>
  <si>
    <t>1 16 00000 00 0000 000</t>
  </si>
  <si>
    <t>1 13 01995 10 0000 130</t>
  </si>
  <si>
    <t>1 13 00000 00 0000 000</t>
  </si>
  <si>
    <t>1 06 06043 10 0000 110</t>
  </si>
  <si>
    <t>1 06 06033 10 0000 110</t>
  </si>
  <si>
    <t>1 06 01030 10 0000 110</t>
  </si>
  <si>
    <t>1 03 02251 01 0000 110</t>
  </si>
  <si>
    <t>1 03 02241 01 0000 110</t>
  </si>
  <si>
    <t>1 03 02231 01 0000 110</t>
  </si>
  <si>
    <t>1 03 00000 00 0000 000</t>
  </si>
  <si>
    <t>1 01 02010 01 0000 110</t>
  </si>
  <si>
    <t>КВД</t>
  </si>
  <si>
    <t>1 13 02995 10 0000</t>
  </si>
  <si>
    <t>Доп.КД</t>
  </si>
  <si>
    <t>1 03 02261 01 0000 110</t>
  </si>
  <si>
    <t>1 13 01000 00 0000 000</t>
  </si>
  <si>
    <t>2 02 16001 10 0000 150</t>
  </si>
  <si>
    <t>2 02 29999 10 0000 150</t>
  </si>
  <si>
    <t>2 02 35118 10 0000 150</t>
  </si>
  <si>
    <t>2 02 49999 10 0000 150</t>
  </si>
  <si>
    <t>Гл. админ.</t>
  </si>
  <si>
    <t>Наименование</t>
  </si>
  <si>
    <t>Плановый период</t>
  </si>
  <si>
    <t>2025 г</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</si>
  <si>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t>
  </si>
  <si>
    <t>ВОЗВРАТ ОСТАТКОВ СУБСИДИЙ, СУБВЕНЦИЙ И ИНЫХ МЕЖБЮДЖЕТНЫХ ТРАНСФЕРТОВ, ИМЕЮЩИХ ЦЕЛЕВОЕ НАЗНАЧЕНИЕ, ПРОШЛЫХ ЛЕТ</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</si>
  <si>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</si>
  <si>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2 19 60010 10 0000 150</t>
  </si>
  <si>
    <t xml:space="preserve"> 2  19 00000 00 0000 000</t>
  </si>
  <si>
    <t>Прочие межбюджетные трансферты, передаваемые бюджетам сельских поселений ( на реализацию мероприятий, связанных с достижением наилучших результатов по увеличению налоговых и неналоговых доходов местных бюджетов, а также с проведением преобразования муниципальных образований Иркутской области в форме объединения) (ОБ)</t>
  </si>
  <si>
    <t>2.4.11</t>
  </si>
  <si>
    <t>843</t>
  </si>
  <si>
    <t>1.11.05430.10.0000.120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</si>
  <si>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</si>
  <si>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Бюджетные назначения       2024 год</t>
  </si>
  <si>
    <t>2026 г</t>
  </si>
  <si>
    <t>2.02.25467.10.0000.150</t>
  </si>
  <si>
    <t>Субсидии бюджетам бюджетной системы Российской Федерации (межбюджетные субсидии)</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</si>
  <si>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</si>
  <si>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Уточненные прогнозируемые доходы Нийского муниципального образования на 2024 год и на плановый период 2025 и 2026 годов</t>
  </si>
  <si>
    <t>Отклонения (+;-)</t>
  </si>
  <si>
    <t>2.4.04</t>
  </si>
  <si>
    <t>МБТ в целях софинансирования расходных обязательств, возникающих при выполнении полномочий органа местного самоуправления поселения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(5210301000)</t>
  </si>
  <si>
    <t>Бюджетные назначения   на 01.08.2024 г</t>
  </si>
  <si>
    <t>Исполнено на 01.08.2024</t>
  </si>
  <si>
    <t>Бюджетные назначения к уточнению в августе</t>
  </si>
  <si>
    <t xml:space="preserve">Основание: Проект к уточнению в решение Думы Нийского сельского поселения от "29"августа 2024 г № 513   О внесении изменений в решение думы Нийского сельского поселения от 29.12.2023 г № 497  "О бюджете Нийского муниципального образования на 2024 год и на плановый период 2025 и 2026 годов" </t>
  </si>
  <si>
    <t xml:space="preserve">Основание: Решение Думы Нийского сельского поселения от "29"августа 2024 г № 513   О внесении изменений в решение думы Нийского сельского поселения от 29.12.2023 г № 497  "О бюджете Нийского муниципального образования на 2024 год и на плановый период 2025 и 2026 годов" </t>
  </si>
</sst>
</file>

<file path=xl/styles.xml><?xml version="1.0" encoding="utf-8"?>
<styleSheet xmlns="http://schemas.openxmlformats.org/spreadsheetml/2006/main">
  <numFmts count="3">
    <numFmt numFmtId="164" formatCode="?"/>
    <numFmt numFmtId="165" formatCode="#,##0.0"/>
    <numFmt numFmtId="166" formatCode="000000"/>
  </numFmts>
  <fonts count="6">
    <font>
      <sz val="10"/>
      <name val="Arial"/>
      <charset val="204"/>
    </font>
    <font>
      <b/>
      <sz val="12"/>
      <name val="Times New Roman"/>
      <family val="1"/>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164" fontId="2" fillId="0" borderId="1" xfId="0" applyNumberFormat="1" applyFont="1" applyBorder="1" applyAlignment="1">
      <alignment horizontal="left" vertical="center"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49" fontId="2" fillId="0" borderId="3"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49" fontId="5" fillId="2" borderId="1" xfId="0" applyNumberFormat="1" applyFont="1" applyFill="1" applyBorder="1" applyAlignment="1">
      <alignment horizontal="left" vertical="center" wrapText="1"/>
    </xf>
    <xf numFmtId="165" fontId="1" fillId="2" borderId="1"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66" fontId="4" fillId="0" borderId="1" xfId="0" applyNumberFormat="1" applyFont="1" applyBorder="1" applyAlignment="1">
      <alignment horizontal="left" vertical="center" wrapText="1"/>
    </xf>
    <xf numFmtId="49" fontId="1" fillId="2" borderId="1" xfId="0" applyNumberFormat="1" applyFont="1" applyFill="1" applyBorder="1" applyAlignment="1" applyProtection="1">
      <alignment horizontal="center" vertical="center" wrapText="1"/>
    </xf>
    <xf numFmtId="49" fontId="1" fillId="2" borderId="1" xfId="0" applyNumberFormat="1" applyFont="1" applyFill="1" applyBorder="1" applyAlignment="1" applyProtection="1">
      <alignment horizontal="left" vertical="center" wrapText="1"/>
    </xf>
    <xf numFmtId="0" fontId="1" fillId="0" borderId="0" xfId="0" applyFont="1" applyBorder="1" applyAlignment="1">
      <alignment horizontal="right"/>
    </xf>
    <xf numFmtId="4" fontId="2"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xf>
    <xf numFmtId="4" fontId="1" fillId="2" borderId="1" xfId="0" applyNumberFormat="1" applyFont="1" applyFill="1" applyBorder="1" applyAlignment="1">
      <alignment horizontal="center" vertical="center" wrapText="1"/>
    </xf>
    <xf numFmtId="0" fontId="2" fillId="0" borderId="1" xfId="0" applyFont="1" applyBorder="1" applyAlignment="1">
      <alignment wrapText="1"/>
    </xf>
    <xf numFmtId="4" fontId="2" fillId="0" borderId="1" xfId="0" applyNumberFormat="1" applyFont="1" applyBorder="1" applyAlignment="1">
      <alignment horizontal="center" vertical="center"/>
    </xf>
    <xf numFmtId="4" fontId="4" fillId="0" borderId="1" xfId="0" applyNumberFormat="1" applyFont="1" applyBorder="1" applyAlignment="1">
      <alignment horizontal="center" vertical="center" wrapText="1"/>
    </xf>
    <xf numFmtId="0" fontId="0" fillId="0" borderId="0" xfId="0" applyAlignment="1">
      <alignment wrapText="1"/>
    </xf>
    <xf numFmtId="49" fontId="4" fillId="0" borderId="1" xfId="0" applyNumberFormat="1" applyFont="1" applyBorder="1" applyAlignment="1">
      <alignment horizontal="left" vertical="center" wrapText="1"/>
    </xf>
    <xf numFmtId="0" fontId="1" fillId="0" borderId="0" xfId="0" applyFont="1" applyBorder="1" applyAlignment="1">
      <alignment horizontal="left" wrapText="1"/>
    </xf>
    <xf numFmtId="165" fontId="0" fillId="0" borderId="0" xfId="0" applyNumberFormat="1"/>
    <xf numFmtId="49" fontId="1" fillId="0" borderId="1"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2" fontId="2" fillId="0" borderId="1" xfId="0" applyNumberFormat="1" applyFont="1" applyBorder="1" applyAlignment="1">
      <alignment horizontal="left" vertical="center" wrapText="1"/>
    </xf>
    <xf numFmtId="49" fontId="3" fillId="0" borderId="4" xfId="0" applyNumberFormat="1" applyFont="1" applyBorder="1" applyAlignment="1">
      <alignment horizontal="center"/>
    </xf>
    <xf numFmtId="49" fontId="3" fillId="0" borderId="5" xfId="0" applyNumberFormat="1" applyFont="1" applyBorder="1" applyAlignment="1">
      <alignment horizontal="center"/>
    </xf>
    <xf numFmtId="49" fontId="3" fillId="0" borderId="6" xfId="0" applyNumberFormat="1" applyFont="1" applyBorder="1" applyAlignment="1">
      <alignment horizontal="center"/>
    </xf>
    <xf numFmtId="0" fontId="1" fillId="0" borderId="3" xfId="0" applyFont="1" applyBorder="1" applyAlignment="1">
      <alignment horizontal="center" vertical="center" wrapText="1"/>
    </xf>
    <xf numFmtId="0" fontId="0" fillId="0" borderId="7" xfId="0" applyBorder="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Border="1" applyAlignment="1">
      <alignment horizontal="left" vertical="center" wrapText="1"/>
    </xf>
    <xf numFmtId="0" fontId="0" fillId="0" borderId="0" xfId="0" applyAlignment="1">
      <alignment horizontal="left" vertical="center" wrapText="1"/>
    </xf>
    <xf numFmtId="0" fontId="1" fillId="0" borderId="2" xfId="0" applyFont="1" applyBorder="1" applyAlignment="1">
      <alignment horizontal="right" vertical="center"/>
    </xf>
    <xf numFmtId="49" fontId="1" fillId="0" borderId="1" xfId="0" applyNumberFormat="1" applyFont="1" applyBorder="1" applyAlignment="1">
      <alignment horizontal="center" vertical="center" wrapText="1"/>
    </xf>
    <xf numFmtId="0" fontId="0" fillId="0" borderId="1" xfId="0" applyBorder="1" applyAlignment="1">
      <alignment vertical="center"/>
    </xf>
    <xf numFmtId="0" fontId="1" fillId="0" borderId="1" xfId="0" applyFont="1" applyBorder="1" applyAlignment="1">
      <alignment horizontal="center" vertical="center"/>
    </xf>
    <xf numFmtId="0" fontId="0" fillId="0" borderId="1" xfId="0"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K58"/>
  <sheetViews>
    <sheetView showGridLines="0" zoomScale="75" zoomScaleNormal="75" workbookViewId="0">
      <pane xSplit="4" ySplit="8" topLeftCell="E56" activePane="bottomRight" state="frozen"/>
      <selection pane="topRight" activeCell="E1" sqref="E1"/>
      <selection pane="bottomLeft" activeCell="A9" sqref="A9"/>
      <selection pane="bottomRight" activeCell="D29" sqref="D29"/>
    </sheetView>
  </sheetViews>
  <sheetFormatPr defaultRowHeight="12.75" customHeight="1"/>
  <cols>
    <col min="1" max="1" width="8.85546875" customWidth="1"/>
    <col min="2" max="2" width="26.85546875" customWidth="1"/>
    <col min="3" max="3" width="9.42578125" customWidth="1"/>
    <col min="4" max="4" width="60.5703125" customWidth="1"/>
    <col min="5" max="6" width="19.140625" customWidth="1"/>
    <col min="7" max="7" width="22" customWidth="1"/>
    <col min="8" max="8" width="24.5703125" customWidth="1"/>
    <col min="9" max="9" width="9.28515625" bestFit="1" customWidth="1"/>
    <col min="11" max="11" width="16.140625" customWidth="1"/>
  </cols>
  <sheetData>
    <row r="1" spans="1:10" ht="25.5" customHeight="1">
      <c r="A1" s="37"/>
      <c r="B1" s="38"/>
      <c r="C1" s="38"/>
      <c r="D1" s="38"/>
      <c r="E1" s="38"/>
      <c r="F1" s="38"/>
      <c r="G1" s="38"/>
      <c r="H1" s="38"/>
    </row>
    <row r="2" spans="1:10" ht="36.75" customHeight="1">
      <c r="A2" s="37" t="s">
        <v>115</v>
      </c>
      <c r="B2" s="39"/>
      <c r="C2" s="39"/>
      <c r="D2" s="39"/>
      <c r="E2" s="39"/>
      <c r="F2" s="39"/>
      <c r="G2" s="39"/>
      <c r="H2" s="39"/>
    </row>
    <row r="3" spans="1:10" ht="10.5" customHeight="1">
      <c r="A3" s="18"/>
      <c r="B3" s="18"/>
      <c r="C3" s="18"/>
      <c r="D3" s="18"/>
      <c r="E3" s="18"/>
      <c r="F3" s="18"/>
      <c r="G3" s="18"/>
      <c r="H3" s="18"/>
    </row>
    <row r="4" spans="1:10" s="25" customFormat="1" ht="55.5" customHeight="1">
      <c r="A4" s="40" t="s">
        <v>122</v>
      </c>
      <c r="B4" s="41"/>
      <c r="C4" s="41"/>
      <c r="D4" s="41"/>
      <c r="E4" s="41"/>
      <c r="F4" s="41"/>
      <c r="G4" s="41"/>
      <c r="H4" s="41"/>
      <c r="I4" s="27"/>
      <c r="J4" s="27"/>
    </row>
    <row r="5" spans="1:10" ht="19.5" customHeight="1">
      <c r="A5" s="27"/>
      <c r="B5" s="27"/>
      <c r="C5" s="27"/>
      <c r="D5" s="27"/>
      <c r="E5" s="27"/>
      <c r="F5" s="27"/>
      <c r="G5" s="27"/>
      <c r="H5" s="27"/>
      <c r="I5" s="27"/>
      <c r="J5" s="27"/>
    </row>
    <row r="6" spans="1:10" ht="42" customHeight="1">
      <c r="A6" s="42" t="s">
        <v>40</v>
      </c>
      <c r="B6" s="42"/>
      <c r="C6" s="42"/>
      <c r="D6" s="42"/>
      <c r="E6" s="42"/>
      <c r="F6" s="42"/>
      <c r="G6" s="42"/>
      <c r="H6" s="42"/>
    </row>
    <row r="7" spans="1:10" ht="30.75" customHeight="1">
      <c r="A7" s="43" t="s">
        <v>96</v>
      </c>
      <c r="B7" s="43" t="s">
        <v>87</v>
      </c>
      <c r="C7" s="43" t="s">
        <v>89</v>
      </c>
      <c r="D7" s="43" t="s">
        <v>97</v>
      </c>
      <c r="E7" s="43" t="s">
        <v>119</v>
      </c>
      <c r="F7" s="35" t="s">
        <v>120</v>
      </c>
      <c r="G7" s="35" t="s">
        <v>121</v>
      </c>
      <c r="H7" s="35" t="s">
        <v>116</v>
      </c>
    </row>
    <row r="8" spans="1:10" ht="47.25" customHeight="1">
      <c r="A8" s="44"/>
      <c r="B8" s="44"/>
      <c r="C8" s="44"/>
      <c r="D8" s="44"/>
      <c r="E8" s="44"/>
      <c r="F8" s="36"/>
      <c r="G8" s="36"/>
      <c r="H8" s="36"/>
    </row>
    <row r="9" spans="1:10" ht="30" customHeight="1">
      <c r="A9" s="4" t="s">
        <v>2</v>
      </c>
      <c r="B9" s="5" t="s">
        <v>14</v>
      </c>
      <c r="C9" s="4" t="s">
        <v>2</v>
      </c>
      <c r="D9" s="6" t="s">
        <v>44</v>
      </c>
      <c r="E9" s="21">
        <f>E10+E25</f>
        <v>5702400</v>
      </c>
      <c r="F9" s="21">
        <f>F10+F25</f>
        <v>4061351.99</v>
      </c>
      <c r="G9" s="21">
        <f>G10+G25</f>
        <v>5975075</v>
      </c>
      <c r="H9" s="21">
        <f>H10+H25</f>
        <v>272675</v>
      </c>
    </row>
    <row r="10" spans="1:10" ht="15.75">
      <c r="A10" s="4" t="s">
        <v>2</v>
      </c>
      <c r="B10" s="5" t="s">
        <v>15</v>
      </c>
      <c r="C10" s="4" t="s">
        <v>2</v>
      </c>
      <c r="D10" s="6" t="s">
        <v>4</v>
      </c>
      <c r="E10" s="21">
        <f>E11+E13+E18+E23</f>
        <v>3668225</v>
      </c>
      <c r="F10" s="21">
        <f>F11+F13+F18+F23</f>
        <v>2188568.69</v>
      </c>
      <c r="G10" s="21">
        <f>G11+G13+G18+G23</f>
        <v>3640900</v>
      </c>
      <c r="H10" s="21">
        <f>H11+H13+H18+H23</f>
        <v>-27325</v>
      </c>
    </row>
    <row r="11" spans="1:10" ht="22.5" customHeight="1">
      <c r="A11" s="4" t="s">
        <v>2</v>
      </c>
      <c r="B11" s="5" t="s">
        <v>16</v>
      </c>
      <c r="C11" s="4" t="s">
        <v>2</v>
      </c>
      <c r="D11" s="6" t="s">
        <v>46</v>
      </c>
      <c r="E11" s="21">
        <f>E12</f>
        <v>2098000</v>
      </c>
      <c r="F11" s="21">
        <f>F12</f>
        <v>1306001.58</v>
      </c>
      <c r="G11" s="21">
        <f>G12</f>
        <v>2220000</v>
      </c>
      <c r="H11" s="21">
        <f>H12</f>
        <v>122000</v>
      </c>
    </row>
    <row r="12" spans="1:10" ht="78.75">
      <c r="A12" s="1" t="s">
        <v>0</v>
      </c>
      <c r="B12" s="1" t="s">
        <v>86</v>
      </c>
      <c r="C12" s="1" t="s">
        <v>65</v>
      </c>
      <c r="D12" s="15" t="s">
        <v>45</v>
      </c>
      <c r="E12" s="19">
        <v>2098000</v>
      </c>
      <c r="F12" s="19">
        <v>1306001.58</v>
      </c>
      <c r="G12" s="19">
        <v>2220000</v>
      </c>
      <c r="H12" s="19">
        <f>G12-E12</f>
        <v>122000</v>
      </c>
    </row>
    <row r="13" spans="1:10" ht="49.5" customHeight="1">
      <c r="A13" s="4" t="s">
        <v>2</v>
      </c>
      <c r="B13" s="4" t="s">
        <v>85</v>
      </c>
      <c r="C13" s="4" t="s">
        <v>65</v>
      </c>
      <c r="D13" s="7" t="s">
        <v>47</v>
      </c>
      <c r="E13" s="21">
        <f>E14+E15+E16+E17</f>
        <v>900900</v>
      </c>
      <c r="F13" s="21">
        <f>F14+F15+F16+F17</f>
        <v>549996.71000000008</v>
      </c>
      <c r="G13" s="21">
        <f>G14+G15+G16+G17</f>
        <v>900900</v>
      </c>
      <c r="H13" s="21">
        <f>H14+H15+H16+H17</f>
        <v>0</v>
      </c>
    </row>
    <row r="14" spans="1:10" ht="90" customHeight="1">
      <c r="A14" s="1" t="s">
        <v>0</v>
      </c>
      <c r="B14" s="1" t="s">
        <v>84</v>
      </c>
      <c r="C14" s="1" t="s">
        <v>65</v>
      </c>
      <c r="D14" s="26" t="s">
        <v>11</v>
      </c>
      <c r="E14" s="19">
        <v>469900</v>
      </c>
      <c r="F14" s="19">
        <v>282057.2</v>
      </c>
      <c r="G14" s="19">
        <v>469900</v>
      </c>
      <c r="H14" s="19">
        <f t="shared" ref="H14:H17" si="0">G14-E14</f>
        <v>0</v>
      </c>
    </row>
    <row r="15" spans="1:10" ht="105.75" customHeight="1">
      <c r="A15" s="1" t="s">
        <v>0</v>
      </c>
      <c r="B15" s="1" t="s">
        <v>83</v>
      </c>
      <c r="C15" s="1" t="s">
        <v>65</v>
      </c>
      <c r="D15" s="15" t="s">
        <v>17</v>
      </c>
      <c r="E15" s="19">
        <v>2200</v>
      </c>
      <c r="F15" s="19">
        <v>1619.27</v>
      </c>
      <c r="G15" s="19">
        <v>2200</v>
      </c>
      <c r="H15" s="19">
        <f t="shared" si="0"/>
        <v>0</v>
      </c>
    </row>
    <row r="16" spans="1:10" ht="95.25" customHeight="1">
      <c r="A16" s="1" t="s">
        <v>0</v>
      </c>
      <c r="B16" s="1" t="s">
        <v>82</v>
      </c>
      <c r="C16" s="1" t="s">
        <v>65</v>
      </c>
      <c r="D16" s="26" t="s">
        <v>18</v>
      </c>
      <c r="E16" s="19">
        <v>487200</v>
      </c>
      <c r="F16" s="19">
        <v>299559.34000000003</v>
      </c>
      <c r="G16" s="19">
        <v>487200</v>
      </c>
      <c r="H16" s="19">
        <f t="shared" si="0"/>
        <v>0</v>
      </c>
    </row>
    <row r="17" spans="1:8" ht="89.25" customHeight="1">
      <c r="A17" s="1" t="s">
        <v>0</v>
      </c>
      <c r="B17" s="1" t="s">
        <v>90</v>
      </c>
      <c r="C17" s="1" t="s">
        <v>65</v>
      </c>
      <c r="D17" s="26" t="s">
        <v>19</v>
      </c>
      <c r="E17" s="24">
        <v>-58400</v>
      </c>
      <c r="F17" s="19">
        <v>-33239.1</v>
      </c>
      <c r="G17" s="24">
        <v>-58400</v>
      </c>
      <c r="H17" s="19">
        <f t="shared" si="0"/>
        <v>0</v>
      </c>
    </row>
    <row r="18" spans="1:8" ht="15.75">
      <c r="A18" s="4" t="s">
        <v>2</v>
      </c>
      <c r="B18" s="4" t="s">
        <v>24</v>
      </c>
      <c r="C18" s="4" t="s">
        <v>2</v>
      </c>
      <c r="D18" s="7" t="s">
        <v>48</v>
      </c>
      <c r="E18" s="21">
        <f t="shared" ref="E18" si="1">E19+E20</f>
        <v>667325</v>
      </c>
      <c r="F18" s="21">
        <f>F19+F20</f>
        <v>332570.40000000002</v>
      </c>
      <c r="G18" s="21">
        <f t="shared" ref="G18" si="2">G19+G20</f>
        <v>518000</v>
      </c>
      <c r="H18" s="21">
        <f t="shared" ref="H18" si="3">H19+H20</f>
        <v>-149325</v>
      </c>
    </row>
    <row r="19" spans="1:8" ht="58.5" customHeight="1">
      <c r="A19" s="1" t="s">
        <v>0</v>
      </c>
      <c r="B19" s="1" t="s">
        <v>81</v>
      </c>
      <c r="C19" s="1" t="s">
        <v>65</v>
      </c>
      <c r="D19" s="2" t="s">
        <v>20</v>
      </c>
      <c r="E19" s="19">
        <v>49300</v>
      </c>
      <c r="F19" s="19">
        <v>12703.94</v>
      </c>
      <c r="G19" s="19">
        <v>50000</v>
      </c>
      <c r="H19" s="19">
        <f>G19-E19</f>
        <v>700</v>
      </c>
    </row>
    <row r="20" spans="1:8" ht="20.25" customHeight="1">
      <c r="A20" s="4" t="s">
        <v>2</v>
      </c>
      <c r="B20" s="4" t="s">
        <v>52</v>
      </c>
      <c r="C20" s="4" t="s">
        <v>65</v>
      </c>
      <c r="D20" s="7" t="s">
        <v>53</v>
      </c>
      <c r="E20" s="21">
        <f t="shared" ref="E20" si="4">E21+E22</f>
        <v>618025</v>
      </c>
      <c r="F20" s="21">
        <f>F21+F22</f>
        <v>319866.46000000002</v>
      </c>
      <c r="G20" s="21">
        <f t="shared" ref="G20" si="5">G21+G22</f>
        <v>468000</v>
      </c>
      <c r="H20" s="21">
        <f t="shared" ref="H20" si="6">H21+H22</f>
        <v>-150025</v>
      </c>
    </row>
    <row r="21" spans="1:8" ht="44.25" customHeight="1">
      <c r="A21" s="1" t="s">
        <v>0</v>
      </c>
      <c r="B21" s="1" t="s">
        <v>80</v>
      </c>
      <c r="C21" s="1" t="s">
        <v>65</v>
      </c>
      <c r="D21" s="2" t="s">
        <v>38</v>
      </c>
      <c r="E21" s="19">
        <f>601000-18675</f>
        <v>582325</v>
      </c>
      <c r="F21" s="19">
        <v>319683</v>
      </c>
      <c r="G21" s="19">
        <v>428000</v>
      </c>
      <c r="H21" s="19">
        <f t="shared" ref="H21:H22" si="7">G21-E21</f>
        <v>-154325</v>
      </c>
    </row>
    <row r="22" spans="1:8" ht="42" customHeight="1">
      <c r="A22" s="1" t="s">
        <v>0</v>
      </c>
      <c r="B22" s="1" t="s">
        <v>79</v>
      </c>
      <c r="C22" s="1" t="s">
        <v>65</v>
      </c>
      <c r="D22" s="2" t="s">
        <v>39</v>
      </c>
      <c r="E22" s="19">
        <v>35700</v>
      </c>
      <c r="F22" s="19">
        <v>183.46</v>
      </c>
      <c r="G22" s="19">
        <v>40000</v>
      </c>
      <c r="H22" s="19">
        <f t="shared" si="7"/>
        <v>4300</v>
      </c>
    </row>
    <row r="23" spans="1:8" ht="21" customHeight="1">
      <c r="A23" s="4" t="s">
        <v>2</v>
      </c>
      <c r="B23" s="4" t="s">
        <v>21</v>
      </c>
      <c r="C23" s="4" t="s">
        <v>2</v>
      </c>
      <c r="D23" s="7" t="s">
        <v>5</v>
      </c>
      <c r="E23" s="21">
        <f>E24</f>
        <v>2000</v>
      </c>
      <c r="F23" s="21">
        <f>F24</f>
        <v>0</v>
      </c>
      <c r="G23" s="21">
        <f>G24</f>
        <v>2000</v>
      </c>
      <c r="H23" s="21">
        <f>H24</f>
        <v>0</v>
      </c>
    </row>
    <row r="24" spans="1:8" ht="86.25" customHeight="1">
      <c r="A24" s="1" t="s">
        <v>1</v>
      </c>
      <c r="B24" s="1" t="s">
        <v>22</v>
      </c>
      <c r="C24" s="1" t="s">
        <v>13</v>
      </c>
      <c r="D24" s="2" t="s">
        <v>23</v>
      </c>
      <c r="E24" s="19">
        <v>2000</v>
      </c>
      <c r="F24" s="19"/>
      <c r="G24" s="19">
        <v>2000</v>
      </c>
      <c r="H24" s="19">
        <f>G24-E24</f>
        <v>0</v>
      </c>
    </row>
    <row r="25" spans="1:8" ht="15.75">
      <c r="A25" s="4" t="s">
        <v>2</v>
      </c>
      <c r="B25" s="4" t="s">
        <v>26</v>
      </c>
      <c r="C25" s="4" t="s">
        <v>2</v>
      </c>
      <c r="D25" s="7" t="s">
        <v>57</v>
      </c>
      <c r="E25" s="21">
        <f t="shared" ref="E25" si="8">E26+E30+E36</f>
        <v>2034175</v>
      </c>
      <c r="F25" s="21">
        <f t="shared" ref="F25" si="9">F26+F30+F36</f>
        <v>1872783.3</v>
      </c>
      <c r="G25" s="21">
        <f t="shared" ref="G25" si="10">G26+G30+G36</f>
        <v>2334175</v>
      </c>
      <c r="H25" s="21">
        <f t="shared" ref="H25" si="11">H26+H30+H36</f>
        <v>300000</v>
      </c>
    </row>
    <row r="26" spans="1:8" ht="50.25" customHeight="1">
      <c r="A26" s="4" t="s">
        <v>2</v>
      </c>
      <c r="B26" s="4" t="s">
        <v>25</v>
      </c>
      <c r="C26" s="4" t="s">
        <v>2</v>
      </c>
      <c r="D26" s="7" t="s">
        <v>49</v>
      </c>
      <c r="E26" s="21">
        <f t="shared" ref="E26" si="12">E27+E28+E29</f>
        <v>491900</v>
      </c>
      <c r="F26" s="21">
        <f t="shared" ref="F26" si="13">F27+F28+F29</f>
        <v>356067.70999999996</v>
      </c>
      <c r="G26" s="21">
        <f t="shared" ref="G26" si="14">G27+G28+G29</f>
        <v>491900</v>
      </c>
      <c r="H26" s="21">
        <f t="shared" ref="H26" si="15">H27+H28+H29</f>
        <v>0</v>
      </c>
    </row>
    <row r="27" spans="1:8" ht="110.25" hidden="1" customHeight="1">
      <c r="A27" s="1" t="s">
        <v>1</v>
      </c>
      <c r="B27" s="1" t="s">
        <v>28</v>
      </c>
      <c r="C27" s="1" t="s">
        <v>29</v>
      </c>
      <c r="D27" s="3" t="s">
        <v>27</v>
      </c>
      <c r="E27" s="19">
        <v>0</v>
      </c>
      <c r="F27" s="19">
        <v>0</v>
      </c>
      <c r="G27" s="19">
        <v>0</v>
      </c>
      <c r="H27" s="19">
        <v>0</v>
      </c>
    </row>
    <row r="28" spans="1:8" ht="50.25" customHeight="1">
      <c r="A28" s="1" t="s">
        <v>1</v>
      </c>
      <c r="B28" s="1" t="s">
        <v>41</v>
      </c>
      <c r="C28" s="1" t="s">
        <v>29</v>
      </c>
      <c r="D28" s="2" t="s">
        <v>42</v>
      </c>
      <c r="E28" s="19">
        <v>306000</v>
      </c>
      <c r="F28" s="19">
        <v>170133.08</v>
      </c>
      <c r="G28" s="19">
        <v>306000</v>
      </c>
      <c r="H28" s="19">
        <f>G28-E28</f>
        <v>0</v>
      </c>
    </row>
    <row r="29" spans="1:8" ht="232.5" customHeight="1">
      <c r="A29" s="1" t="s">
        <v>107</v>
      </c>
      <c r="B29" s="1" t="s">
        <v>108</v>
      </c>
      <c r="C29" s="1" t="s">
        <v>65</v>
      </c>
      <c r="D29" s="31" t="s">
        <v>109</v>
      </c>
      <c r="E29" s="19">
        <v>185900</v>
      </c>
      <c r="F29" s="19">
        <v>185934.63</v>
      </c>
      <c r="G29" s="19">
        <v>185900</v>
      </c>
      <c r="H29" s="19">
        <f>G29-E29</f>
        <v>0</v>
      </c>
    </row>
    <row r="30" spans="1:8" ht="37.5" customHeight="1">
      <c r="A30" s="4" t="s">
        <v>2</v>
      </c>
      <c r="B30" s="4" t="s">
        <v>78</v>
      </c>
      <c r="C30" s="4" t="s">
        <v>65</v>
      </c>
      <c r="D30" s="7" t="s">
        <v>10</v>
      </c>
      <c r="E30" s="21">
        <f>E31+E33</f>
        <v>1541275</v>
      </c>
      <c r="F30" s="21">
        <f>F31+F33</f>
        <v>1516715.59</v>
      </c>
      <c r="G30" s="21">
        <f>G31+G33</f>
        <v>1841275</v>
      </c>
      <c r="H30" s="21">
        <f>H31+H33</f>
        <v>300000</v>
      </c>
    </row>
    <row r="31" spans="1:8" ht="24.75" customHeight="1">
      <c r="A31" s="4" t="s">
        <v>2</v>
      </c>
      <c r="B31" s="4" t="s">
        <v>91</v>
      </c>
      <c r="C31" s="4" t="s">
        <v>65</v>
      </c>
      <c r="D31" s="7" t="s">
        <v>8</v>
      </c>
      <c r="E31" s="21">
        <f>E32</f>
        <v>22600</v>
      </c>
      <c r="F31" s="21">
        <f>F32</f>
        <v>7000</v>
      </c>
      <c r="G31" s="21">
        <f>G32</f>
        <v>22600</v>
      </c>
      <c r="H31" s="21">
        <f>H32</f>
        <v>0</v>
      </c>
    </row>
    <row r="32" spans="1:8" ht="51.75" customHeight="1">
      <c r="A32" s="1" t="s">
        <v>1</v>
      </c>
      <c r="B32" s="1" t="s">
        <v>77</v>
      </c>
      <c r="C32" s="1" t="s">
        <v>65</v>
      </c>
      <c r="D32" s="2" t="s">
        <v>31</v>
      </c>
      <c r="E32" s="19">
        <v>22600</v>
      </c>
      <c r="F32" s="19">
        <v>7000</v>
      </c>
      <c r="G32" s="19">
        <v>22600</v>
      </c>
      <c r="H32" s="19">
        <f>G32-E32</f>
        <v>0</v>
      </c>
    </row>
    <row r="33" spans="1:11" ht="26.25" customHeight="1">
      <c r="A33" s="4" t="s">
        <v>2</v>
      </c>
      <c r="B33" s="4" t="s">
        <v>32</v>
      </c>
      <c r="C33" s="4" t="s">
        <v>2</v>
      </c>
      <c r="D33" s="7" t="s">
        <v>9</v>
      </c>
      <c r="E33" s="21">
        <f t="shared" ref="E33" si="16">SUM(E34:E35)</f>
        <v>1518675</v>
      </c>
      <c r="F33" s="21">
        <f>SUM(F34:F35)</f>
        <v>1509715.59</v>
      </c>
      <c r="G33" s="21">
        <f t="shared" ref="G33" si="17">SUM(G34:G35)</f>
        <v>1818675</v>
      </c>
      <c r="H33" s="11">
        <f t="shared" ref="H33" si="18">SUM(H34:H35)</f>
        <v>300000</v>
      </c>
    </row>
    <row r="34" spans="1:11" ht="55.5" customHeight="1">
      <c r="A34" s="1" t="s">
        <v>1</v>
      </c>
      <c r="B34" s="1" t="s">
        <v>33</v>
      </c>
      <c r="C34" s="1" t="s">
        <v>30</v>
      </c>
      <c r="D34" s="2" t="s">
        <v>34</v>
      </c>
      <c r="E34" s="19">
        <v>1500000</v>
      </c>
      <c r="F34" s="19">
        <v>1491040.59</v>
      </c>
      <c r="G34" s="19">
        <v>1800000</v>
      </c>
      <c r="H34" s="19">
        <f>G34-E34</f>
        <v>300000</v>
      </c>
    </row>
    <row r="35" spans="1:11" ht="44.25" customHeight="1">
      <c r="A35" s="1" t="s">
        <v>1</v>
      </c>
      <c r="B35" s="1" t="s">
        <v>88</v>
      </c>
      <c r="C35" s="1" t="s">
        <v>30</v>
      </c>
      <c r="D35" s="2" t="s">
        <v>61</v>
      </c>
      <c r="E35" s="23">
        <v>18675</v>
      </c>
      <c r="F35" s="19">
        <v>18675</v>
      </c>
      <c r="G35" s="23">
        <v>18675</v>
      </c>
      <c r="H35" s="19">
        <f>G35-E35</f>
        <v>0</v>
      </c>
    </row>
    <row r="36" spans="1:11" ht="26.25" customHeight="1">
      <c r="A36" s="4" t="s">
        <v>2</v>
      </c>
      <c r="B36" s="16" t="s">
        <v>76</v>
      </c>
      <c r="C36" s="4" t="s">
        <v>65</v>
      </c>
      <c r="D36" s="17" t="s">
        <v>50</v>
      </c>
      <c r="E36" s="21">
        <f>E37</f>
        <v>1000</v>
      </c>
      <c r="F36" s="21">
        <f>F37</f>
        <v>0</v>
      </c>
      <c r="G36" s="21">
        <f>G37</f>
        <v>1000</v>
      </c>
      <c r="H36" s="11">
        <f>H37</f>
        <v>0</v>
      </c>
    </row>
    <row r="37" spans="1:11" ht="63.75" customHeight="1">
      <c r="A37" s="1" t="s">
        <v>1</v>
      </c>
      <c r="B37" s="1" t="s">
        <v>75</v>
      </c>
      <c r="C37" s="1" t="s">
        <v>65</v>
      </c>
      <c r="D37" s="2" t="s">
        <v>58</v>
      </c>
      <c r="E37" s="19">
        <v>1000</v>
      </c>
      <c r="F37" s="19"/>
      <c r="G37" s="19">
        <v>1000</v>
      </c>
      <c r="H37" s="19">
        <f>G37-E37</f>
        <v>0</v>
      </c>
    </row>
    <row r="38" spans="1:11" ht="21" customHeight="1">
      <c r="A38" s="4" t="s">
        <v>2</v>
      </c>
      <c r="B38" s="4" t="s">
        <v>74</v>
      </c>
      <c r="C38" s="4" t="s">
        <v>65</v>
      </c>
      <c r="D38" s="7" t="s">
        <v>55</v>
      </c>
      <c r="E38" s="21">
        <f>E39+E56</f>
        <v>44883709.399999999</v>
      </c>
      <c r="F38" s="21">
        <f>F39+F56</f>
        <v>21405149.339999996</v>
      </c>
      <c r="G38" s="21">
        <f>G39+G56</f>
        <v>44883709.399999999</v>
      </c>
      <c r="H38" s="11">
        <f>H39+H56</f>
        <v>0</v>
      </c>
      <c r="K38" s="28"/>
    </row>
    <row r="39" spans="1:11" ht="36" customHeight="1">
      <c r="A39" s="4" t="s">
        <v>2</v>
      </c>
      <c r="B39" s="4" t="s">
        <v>73</v>
      </c>
      <c r="C39" s="4" t="s">
        <v>65</v>
      </c>
      <c r="D39" s="10" t="s">
        <v>12</v>
      </c>
      <c r="E39" s="21">
        <f>E41+E44+E47+E52</f>
        <v>44885584</v>
      </c>
      <c r="F39" s="21">
        <f>F41+F44+F47+F52</f>
        <v>21407023.939999998</v>
      </c>
      <c r="G39" s="21">
        <f>G41+G44+G47+G52</f>
        <v>44885584</v>
      </c>
      <c r="H39" s="11">
        <f>H41+H44+H47+H52</f>
        <v>0</v>
      </c>
    </row>
    <row r="40" spans="1:11" ht="53.25" hidden="1" customHeight="1">
      <c r="A40" s="4" t="s">
        <v>2</v>
      </c>
      <c r="B40" s="4" t="s">
        <v>6</v>
      </c>
      <c r="C40" s="4" t="s">
        <v>3</v>
      </c>
      <c r="D40" s="10" t="s">
        <v>12</v>
      </c>
      <c r="E40" s="21">
        <v>0</v>
      </c>
      <c r="F40" s="21">
        <v>0</v>
      </c>
      <c r="G40" s="21">
        <v>0</v>
      </c>
      <c r="H40" s="11">
        <v>0</v>
      </c>
    </row>
    <row r="41" spans="1:11" ht="39" customHeight="1">
      <c r="A41" s="4" t="s">
        <v>2</v>
      </c>
      <c r="B41" s="4" t="s">
        <v>72</v>
      </c>
      <c r="C41" s="4" t="s">
        <v>65</v>
      </c>
      <c r="D41" s="7" t="s">
        <v>54</v>
      </c>
      <c r="E41" s="21">
        <f t="shared" ref="E41" si="19">SUM(E42:E43)</f>
        <v>18511284</v>
      </c>
      <c r="F41" s="21">
        <f t="shared" ref="F41" si="20">SUM(F42:F43)</f>
        <v>10622100</v>
      </c>
      <c r="G41" s="21">
        <f t="shared" ref="G41" si="21">SUM(G42:G43)</f>
        <v>18511284</v>
      </c>
      <c r="H41" s="11">
        <f t="shared" ref="H41" si="22">SUM(H42:H43)</f>
        <v>0</v>
      </c>
    </row>
    <row r="42" spans="1:11" ht="51" customHeight="1">
      <c r="A42" s="1" t="s">
        <v>1</v>
      </c>
      <c r="B42" s="1" t="s">
        <v>92</v>
      </c>
      <c r="C42" s="1" t="s">
        <v>65</v>
      </c>
      <c r="D42" s="2" t="s">
        <v>59</v>
      </c>
      <c r="E42" s="19">
        <v>17945400</v>
      </c>
      <c r="F42" s="19">
        <v>10289600</v>
      </c>
      <c r="G42" s="19">
        <v>17945400</v>
      </c>
      <c r="H42" s="19">
        <f t="shared" ref="H42:H43" si="23">G42-E42</f>
        <v>0</v>
      </c>
    </row>
    <row r="43" spans="1:11" ht="79.5" customHeight="1">
      <c r="A43" s="1" t="s">
        <v>1</v>
      </c>
      <c r="B43" s="1" t="s">
        <v>92</v>
      </c>
      <c r="C43" s="1" t="s">
        <v>65</v>
      </c>
      <c r="D43" s="2" t="s">
        <v>100</v>
      </c>
      <c r="E43" s="19">
        <v>565884</v>
      </c>
      <c r="F43" s="19">
        <v>332500</v>
      </c>
      <c r="G43" s="19">
        <v>565884</v>
      </c>
      <c r="H43" s="19">
        <f t="shared" si="23"/>
        <v>0</v>
      </c>
    </row>
    <row r="44" spans="1:11" ht="36.75" customHeight="1">
      <c r="A44" s="4" t="s">
        <v>1</v>
      </c>
      <c r="B44" s="4" t="s">
        <v>93</v>
      </c>
      <c r="C44" s="4" t="s">
        <v>65</v>
      </c>
      <c r="D44" s="7" t="s">
        <v>113</v>
      </c>
      <c r="E44" s="21">
        <f t="shared" ref="E44" si="24">SUM(E45:E46)</f>
        <v>400000</v>
      </c>
      <c r="F44" s="21">
        <f>SUM(F45:F46)</f>
        <v>400000</v>
      </c>
      <c r="G44" s="21">
        <f t="shared" ref="G44" si="25">SUM(G45:G46)</f>
        <v>400000</v>
      </c>
      <c r="H44" s="11">
        <f t="shared" ref="H44" si="26">SUM(H45:H46)</f>
        <v>0</v>
      </c>
    </row>
    <row r="45" spans="1:11" ht="67.5" hidden="1" customHeight="1">
      <c r="A45" s="1" t="s">
        <v>1</v>
      </c>
      <c r="B45" s="1" t="s">
        <v>112</v>
      </c>
      <c r="C45" s="1" t="s">
        <v>65</v>
      </c>
      <c r="D45" s="2" t="s">
        <v>114</v>
      </c>
      <c r="E45" s="19"/>
      <c r="F45" s="19"/>
      <c r="G45" s="19"/>
      <c r="H45" s="12"/>
    </row>
    <row r="46" spans="1:11" ht="48.75" customHeight="1">
      <c r="A46" s="1" t="s">
        <v>1</v>
      </c>
      <c r="B46" s="1" t="s">
        <v>93</v>
      </c>
      <c r="C46" s="1" t="s">
        <v>71</v>
      </c>
      <c r="D46" s="2" t="s">
        <v>60</v>
      </c>
      <c r="E46" s="19">
        <v>400000</v>
      </c>
      <c r="F46" s="19">
        <v>400000</v>
      </c>
      <c r="G46" s="19">
        <v>400000</v>
      </c>
      <c r="H46" s="19">
        <f>G46-E46</f>
        <v>0</v>
      </c>
    </row>
    <row r="47" spans="1:11" ht="38.25" customHeight="1">
      <c r="A47" s="4" t="s">
        <v>2</v>
      </c>
      <c r="B47" s="4" t="s">
        <v>70</v>
      </c>
      <c r="C47" s="4" t="s">
        <v>65</v>
      </c>
      <c r="D47" s="7" t="s">
        <v>51</v>
      </c>
      <c r="E47" s="21">
        <f t="shared" ref="E47" si="27">E48+E51</f>
        <v>455200</v>
      </c>
      <c r="F47" s="21">
        <f>F48+F51</f>
        <v>208823.94</v>
      </c>
      <c r="G47" s="21">
        <f t="shared" ref="G47" si="28">G48+G51</f>
        <v>455200</v>
      </c>
      <c r="H47" s="11">
        <f t="shared" ref="H47" si="29">H48+H51</f>
        <v>0</v>
      </c>
    </row>
    <row r="48" spans="1:11" ht="65.25" customHeight="1">
      <c r="A48" s="4" t="s">
        <v>2</v>
      </c>
      <c r="B48" s="4" t="s">
        <v>69</v>
      </c>
      <c r="C48" s="4" t="s">
        <v>65</v>
      </c>
      <c r="D48" s="7" t="s">
        <v>56</v>
      </c>
      <c r="E48" s="21">
        <f t="shared" ref="E48" si="30">E49+E50</f>
        <v>166700</v>
      </c>
      <c r="F48" s="21">
        <f>F49+F50</f>
        <v>57131.76</v>
      </c>
      <c r="G48" s="21">
        <f t="shared" ref="G48" si="31">G49+G50</f>
        <v>166700</v>
      </c>
      <c r="H48" s="11">
        <f t="shared" ref="H48" si="32">H49+H50</f>
        <v>0</v>
      </c>
    </row>
    <row r="49" spans="1:8" ht="87.75" customHeight="1">
      <c r="A49" s="1" t="s">
        <v>1</v>
      </c>
      <c r="B49" s="1" t="s">
        <v>69</v>
      </c>
      <c r="C49" s="1" t="s">
        <v>68</v>
      </c>
      <c r="D49" s="2" t="s">
        <v>36</v>
      </c>
      <c r="E49" s="19">
        <v>166000</v>
      </c>
      <c r="F49" s="19">
        <v>57131.76</v>
      </c>
      <c r="G49" s="19">
        <v>166000</v>
      </c>
      <c r="H49" s="19">
        <f t="shared" ref="H49:H50" si="33">G49-E49</f>
        <v>0</v>
      </c>
    </row>
    <row r="50" spans="1:8" ht="130.5" customHeight="1">
      <c r="A50" s="8" t="s">
        <v>1</v>
      </c>
      <c r="B50" s="1" t="s">
        <v>69</v>
      </c>
      <c r="C50" s="1" t="s">
        <v>67</v>
      </c>
      <c r="D50" s="9" t="s">
        <v>37</v>
      </c>
      <c r="E50" s="30">
        <v>700</v>
      </c>
      <c r="F50" s="30"/>
      <c r="G50" s="30">
        <v>700</v>
      </c>
      <c r="H50" s="19">
        <f t="shared" si="33"/>
        <v>0</v>
      </c>
    </row>
    <row r="51" spans="1:8" ht="58.5" customHeight="1">
      <c r="A51" s="1" t="s">
        <v>1</v>
      </c>
      <c r="B51" s="1" t="s">
        <v>94</v>
      </c>
      <c r="C51" s="1" t="s">
        <v>66</v>
      </c>
      <c r="D51" s="2" t="s">
        <v>35</v>
      </c>
      <c r="E51" s="19">
        <v>288500</v>
      </c>
      <c r="F51" s="19">
        <v>151692.18</v>
      </c>
      <c r="G51" s="19">
        <v>288500</v>
      </c>
      <c r="H51" s="19">
        <f>G51-E51</f>
        <v>0</v>
      </c>
    </row>
    <row r="52" spans="1:8" ht="22.5" customHeight="1">
      <c r="A52" s="4" t="s">
        <v>2</v>
      </c>
      <c r="B52" s="4" t="s">
        <v>64</v>
      </c>
      <c r="C52" s="4" t="s">
        <v>65</v>
      </c>
      <c r="D52" s="7" t="s">
        <v>43</v>
      </c>
      <c r="E52" s="21">
        <f t="shared" ref="E52" si="34">SUM(E53:E55)</f>
        <v>25519100</v>
      </c>
      <c r="F52" s="21">
        <f t="shared" ref="F52:H52" si="35">SUM(F53:F55)</f>
        <v>10176100</v>
      </c>
      <c r="G52" s="21">
        <f t="shared" si="35"/>
        <v>25519100</v>
      </c>
      <c r="H52" s="21">
        <f t="shared" si="35"/>
        <v>0</v>
      </c>
    </row>
    <row r="53" spans="1:8" ht="94.5" customHeight="1">
      <c r="A53" s="1" t="s">
        <v>1</v>
      </c>
      <c r="B53" s="1" t="s">
        <v>95</v>
      </c>
      <c r="C53" s="1" t="s">
        <v>63</v>
      </c>
      <c r="D53" s="22" t="s">
        <v>62</v>
      </c>
      <c r="E53" s="23">
        <v>8500000</v>
      </c>
      <c r="F53" s="23">
        <v>4937000</v>
      </c>
      <c r="G53" s="23">
        <v>8500000</v>
      </c>
      <c r="H53" s="19">
        <f>G53-E53</f>
        <v>0</v>
      </c>
    </row>
    <row r="54" spans="1:8" ht="114.75" customHeight="1">
      <c r="A54" s="1" t="s">
        <v>1</v>
      </c>
      <c r="B54" s="1" t="s">
        <v>95</v>
      </c>
      <c r="C54" s="1" t="s">
        <v>117</v>
      </c>
      <c r="D54" s="22" t="s">
        <v>118</v>
      </c>
      <c r="E54" s="23">
        <v>17000000</v>
      </c>
      <c r="F54" s="23">
        <v>5220000</v>
      </c>
      <c r="G54" s="23">
        <v>17000000</v>
      </c>
      <c r="H54" s="19">
        <f>G54-E54</f>
        <v>0</v>
      </c>
    </row>
    <row r="55" spans="1:8" ht="117.75" customHeight="1">
      <c r="A55" s="1" t="s">
        <v>1</v>
      </c>
      <c r="B55" s="1" t="s">
        <v>95</v>
      </c>
      <c r="C55" s="1" t="s">
        <v>106</v>
      </c>
      <c r="D55" s="22" t="s">
        <v>105</v>
      </c>
      <c r="E55" s="23">
        <v>19100</v>
      </c>
      <c r="F55" s="23">
        <v>19100</v>
      </c>
      <c r="G55" s="23">
        <v>19100</v>
      </c>
      <c r="H55" s="19">
        <f>G55-E55</f>
        <v>0</v>
      </c>
    </row>
    <row r="56" spans="1:8" ht="63">
      <c r="A56" s="4" t="s">
        <v>2</v>
      </c>
      <c r="B56" s="4" t="s">
        <v>104</v>
      </c>
      <c r="C56" s="4" t="s">
        <v>65</v>
      </c>
      <c r="D56" s="7" t="s">
        <v>101</v>
      </c>
      <c r="E56" s="21">
        <f t="shared" ref="E56:H56" si="36">E57</f>
        <v>-1874.6</v>
      </c>
      <c r="F56" s="21">
        <f>F57</f>
        <v>-1874.6</v>
      </c>
      <c r="G56" s="21">
        <f t="shared" si="36"/>
        <v>-1874.6</v>
      </c>
      <c r="H56" s="21">
        <f t="shared" si="36"/>
        <v>0</v>
      </c>
    </row>
    <row r="57" spans="1:8" ht="51" customHeight="1">
      <c r="A57" s="1" t="s">
        <v>1</v>
      </c>
      <c r="B57" s="1" t="s">
        <v>103</v>
      </c>
      <c r="C57" s="1" t="s">
        <v>65</v>
      </c>
      <c r="D57" s="22" t="s">
        <v>102</v>
      </c>
      <c r="E57" s="23">
        <v>-1874.6</v>
      </c>
      <c r="F57" s="23">
        <v>-1874.6</v>
      </c>
      <c r="G57" s="23">
        <v>-1874.6</v>
      </c>
      <c r="H57" s="19">
        <f>G57-E57</f>
        <v>0</v>
      </c>
    </row>
    <row r="58" spans="1:8" ht="27.75" customHeight="1">
      <c r="A58" s="32" t="s">
        <v>7</v>
      </c>
      <c r="B58" s="33"/>
      <c r="C58" s="33"/>
      <c r="D58" s="34"/>
      <c r="E58" s="20">
        <f>E9+E38</f>
        <v>50586109.399999999</v>
      </c>
      <c r="F58" s="20">
        <f>F9+F38</f>
        <v>25466501.329999998</v>
      </c>
      <c r="G58" s="20">
        <f>G9+G38</f>
        <v>50858784.399999999</v>
      </c>
      <c r="H58" s="20">
        <f>H9+H38</f>
        <v>272675</v>
      </c>
    </row>
  </sheetData>
  <mergeCells count="13">
    <mergeCell ref="A58:D58"/>
    <mergeCell ref="G7:G8"/>
    <mergeCell ref="F7:F8"/>
    <mergeCell ref="H7:H8"/>
    <mergeCell ref="A1:H1"/>
    <mergeCell ref="A2:H2"/>
    <mergeCell ref="A4:H4"/>
    <mergeCell ref="A6:H6"/>
    <mergeCell ref="A7:A8"/>
    <mergeCell ref="B7:B8"/>
    <mergeCell ref="C7:C8"/>
    <mergeCell ref="D7:D8"/>
    <mergeCell ref="E7:E8"/>
  </mergeCells>
  <pageMargins left="0.59055118110236227" right="0.19685039370078741" top="0.19685039370078741" bottom="0.19685039370078741" header="0.19685039370078741" footer="0.19685039370078741"/>
  <pageSetup paperSize="9" scale="51" fitToHeight="0" orientation="portrait" r:id="rId1"/>
  <headerFooter alignWithMargins="0"/>
</worksheet>
</file>

<file path=xl/worksheets/sheet2.xml><?xml version="1.0" encoding="utf-8"?>
<worksheet xmlns="http://schemas.openxmlformats.org/spreadsheetml/2006/main" xmlns:r="http://schemas.openxmlformats.org/officeDocument/2006/relationships">
  <sheetPr>
    <outlinePr summaryBelow="0"/>
    <pageSetUpPr fitToPage="1"/>
  </sheetPr>
  <dimension ref="A1:J58"/>
  <sheetViews>
    <sheetView showGridLines="0" tabSelected="1" zoomScale="75" zoomScaleNormal="75" workbookViewId="0">
      <pane xSplit="4" ySplit="8" topLeftCell="E9" activePane="bottomRight" state="frozen"/>
      <selection pane="topRight" activeCell="E1" sqref="E1"/>
      <selection pane="bottomLeft" activeCell="A9" sqref="A9"/>
      <selection pane="bottomRight" activeCell="D29" sqref="D29"/>
    </sheetView>
  </sheetViews>
  <sheetFormatPr defaultRowHeight="12.75" customHeight="1"/>
  <cols>
    <col min="1" max="1" width="8.85546875" customWidth="1"/>
    <col min="2" max="2" width="26.85546875" customWidth="1"/>
    <col min="3" max="3" width="9.42578125" customWidth="1"/>
    <col min="4" max="4" width="64.42578125" customWidth="1"/>
    <col min="5" max="6" width="19.140625" customWidth="1"/>
    <col min="7" max="7" width="18.85546875" customWidth="1"/>
    <col min="8" max="8" width="9.28515625" bestFit="1" customWidth="1"/>
    <col min="10" max="10" width="16.140625" customWidth="1"/>
  </cols>
  <sheetData>
    <row r="1" spans="1:9" ht="25.5" customHeight="1">
      <c r="A1" s="37"/>
      <c r="B1" s="38"/>
      <c r="C1" s="38"/>
      <c r="D1" s="38"/>
      <c r="E1" s="38"/>
      <c r="F1" s="38"/>
      <c r="G1" s="38"/>
    </row>
    <row r="2" spans="1:9" ht="36.75" customHeight="1">
      <c r="A2" s="37" t="s">
        <v>115</v>
      </c>
      <c r="B2" s="39"/>
      <c r="C2" s="39"/>
      <c r="D2" s="39"/>
      <c r="E2" s="39"/>
      <c r="F2" s="39"/>
      <c r="G2" s="39"/>
    </row>
    <row r="3" spans="1:9" ht="10.5" customHeight="1">
      <c r="A3" s="18"/>
      <c r="B3" s="18"/>
      <c r="C3" s="18"/>
      <c r="D3" s="18"/>
      <c r="E3" s="18"/>
      <c r="F3" s="18"/>
      <c r="G3" s="18"/>
    </row>
    <row r="4" spans="1:9" s="25" customFormat="1" ht="55.5" customHeight="1">
      <c r="A4" s="40" t="s">
        <v>123</v>
      </c>
      <c r="B4" s="41"/>
      <c r="C4" s="41"/>
      <c r="D4" s="41"/>
      <c r="E4" s="41"/>
      <c r="F4" s="41"/>
      <c r="G4" s="41"/>
      <c r="H4" s="27"/>
      <c r="I4" s="27"/>
    </row>
    <row r="5" spans="1:9" ht="19.5" customHeight="1">
      <c r="A5" s="27"/>
      <c r="B5" s="27"/>
      <c r="C5" s="27"/>
      <c r="D5" s="27"/>
      <c r="E5" s="27"/>
      <c r="F5" s="27"/>
      <c r="G5" s="27"/>
      <c r="H5" s="27"/>
      <c r="I5" s="27"/>
    </row>
    <row r="6" spans="1:9" ht="42" customHeight="1">
      <c r="A6" s="42" t="s">
        <v>40</v>
      </c>
      <c r="B6" s="42"/>
      <c r="C6" s="42"/>
      <c r="D6" s="42"/>
      <c r="E6" s="42"/>
      <c r="F6" s="42"/>
      <c r="G6" s="42"/>
    </row>
    <row r="7" spans="1:9" ht="30.75" customHeight="1">
      <c r="A7" s="43" t="s">
        <v>96</v>
      </c>
      <c r="B7" s="43" t="s">
        <v>87</v>
      </c>
      <c r="C7" s="43" t="s">
        <v>89</v>
      </c>
      <c r="D7" s="43" t="s">
        <v>97</v>
      </c>
      <c r="E7" s="43" t="s">
        <v>110</v>
      </c>
      <c r="F7" s="45" t="s">
        <v>98</v>
      </c>
      <c r="G7" s="46"/>
    </row>
    <row r="8" spans="1:9" ht="27" customHeight="1">
      <c r="A8" s="44"/>
      <c r="B8" s="44"/>
      <c r="C8" s="44"/>
      <c r="D8" s="44"/>
      <c r="E8" s="44"/>
      <c r="F8" s="29" t="s">
        <v>99</v>
      </c>
      <c r="G8" s="14" t="s">
        <v>111</v>
      </c>
    </row>
    <row r="9" spans="1:9" ht="19.5" customHeight="1">
      <c r="A9" s="4" t="s">
        <v>2</v>
      </c>
      <c r="B9" s="5" t="s">
        <v>14</v>
      </c>
      <c r="C9" s="4" t="s">
        <v>2</v>
      </c>
      <c r="D9" s="6" t="s">
        <v>44</v>
      </c>
      <c r="E9" s="21">
        <f>E10+E25</f>
        <v>5975075</v>
      </c>
      <c r="F9" s="21">
        <f>F10+F25</f>
        <v>5483400</v>
      </c>
      <c r="G9" s="21">
        <f>G10+G25</f>
        <v>5632300</v>
      </c>
    </row>
    <row r="10" spans="1:9" ht="15.75">
      <c r="A10" s="4" t="s">
        <v>2</v>
      </c>
      <c r="B10" s="5" t="s">
        <v>15</v>
      </c>
      <c r="C10" s="4" t="s">
        <v>2</v>
      </c>
      <c r="D10" s="6" t="s">
        <v>4</v>
      </c>
      <c r="E10" s="21">
        <f>E11+E13+E18+E23</f>
        <v>3640900</v>
      </c>
      <c r="F10" s="21">
        <f>F11+F13+F18+F23</f>
        <v>3825700</v>
      </c>
      <c r="G10" s="21">
        <f>G11+G13+G18+G23</f>
        <v>3973700</v>
      </c>
    </row>
    <row r="11" spans="1:9" ht="22.5" customHeight="1">
      <c r="A11" s="4" t="s">
        <v>2</v>
      </c>
      <c r="B11" s="5" t="s">
        <v>16</v>
      </c>
      <c r="C11" s="4" t="s">
        <v>2</v>
      </c>
      <c r="D11" s="6" t="s">
        <v>46</v>
      </c>
      <c r="E11" s="21">
        <f>E12</f>
        <v>2220000</v>
      </c>
      <c r="F11" s="21">
        <f>F12</f>
        <v>2181900</v>
      </c>
      <c r="G11" s="21">
        <f>G12</f>
        <v>2269200</v>
      </c>
    </row>
    <row r="12" spans="1:9" ht="78.75">
      <c r="A12" s="1" t="s">
        <v>0</v>
      </c>
      <c r="B12" s="1" t="s">
        <v>86</v>
      </c>
      <c r="C12" s="1" t="s">
        <v>65</v>
      </c>
      <c r="D12" s="15" t="s">
        <v>45</v>
      </c>
      <c r="E12" s="19">
        <f>'ОТКЛОНЕНИЯ '!G12</f>
        <v>2220000</v>
      </c>
      <c r="F12" s="19">
        <v>2181900</v>
      </c>
      <c r="G12" s="19">
        <v>2269200</v>
      </c>
    </row>
    <row r="13" spans="1:9" ht="49.5" customHeight="1">
      <c r="A13" s="4" t="s">
        <v>2</v>
      </c>
      <c r="B13" s="4" t="s">
        <v>85</v>
      </c>
      <c r="C13" s="4" t="s">
        <v>65</v>
      </c>
      <c r="D13" s="7" t="s">
        <v>47</v>
      </c>
      <c r="E13" s="21">
        <f>E14+E15+E16+E17</f>
        <v>900900</v>
      </c>
      <c r="F13" s="21">
        <f>F14+F15+F16+F17</f>
        <v>928400</v>
      </c>
      <c r="G13" s="21">
        <f>G14+G15+G16+G17</f>
        <v>960600</v>
      </c>
    </row>
    <row r="14" spans="1:9" ht="90" customHeight="1">
      <c r="A14" s="1" t="s">
        <v>0</v>
      </c>
      <c r="B14" s="1" t="s">
        <v>84</v>
      </c>
      <c r="C14" s="1" t="s">
        <v>65</v>
      </c>
      <c r="D14" s="26" t="s">
        <v>11</v>
      </c>
      <c r="E14" s="19">
        <f>'ОТКЛОНЕНИЯ '!G14</f>
        <v>469900</v>
      </c>
      <c r="F14" s="19">
        <v>483000</v>
      </c>
      <c r="G14" s="19">
        <v>500400</v>
      </c>
    </row>
    <row r="15" spans="1:9" ht="105.75" customHeight="1">
      <c r="A15" s="1" t="s">
        <v>0</v>
      </c>
      <c r="B15" s="1" t="s">
        <v>83</v>
      </c>
      <c r="C15" s="1" t="s">
        <v>65</v>
      </c>
      <c r="D15" s="15" t="s">
        <v>17</v>
      </c>
      <c r="E15" s="19">
        <f>'ОТКЛОНЕНИЯ '!G15</f>
        <v>2200</v>
      </c>
      <c r="F15" s="19">
        <v>2500</v>
      </c>
      <c r="G15" s="19">
        <v>2700</v>
      </c>
    </row>
    <row r="16" spans="1:9" ht="95.25" customHeight="1">
      <c r="A16" s="1" t="s">
        <v>0</v>
      </c>
      <c r="B16" s="1" t="s">
        <v>82</v>
      </c>
      <c r="C16" s="1" t="s">
        <v>65</v>
      </c>
      <c r="D16" s="26" t="s">
        <v>18</v>
      </c>
      <c r="E16" s="19">
        <f>'ОТКЛОНЕНИЯ '!G16</f>
        <v>487200</v>
      </c>
      <c r="F16" s="19">
        <v>502900</v>
      </c>
      <c r="G16" s="19">
        <v>521100</v>
      </c>
    </row>
    <row r="17" spans="1:7" ht="89.25" customHeight="1">
      <c r="A17" s="1" t="s">
        <v>0</v>
      </c>
      <c r="B17" s="1" t="s">
        <v>90</v>
      </c>
      <c r="C17" s="1" t="s">
        <v>65</v>
      </c>
      <c r="D17" s="26" t="s">
        <v>19</v>
      </c>
      <c r="E17" s="19">
        <f>'ОТКЛОНЕНИЯ '!G17</f>
        <v>-58400</v>
      </c>
      <c r="F17" s="24">
        <v>-60000</v>
      </c>
      <c r="G17" s="24">
        <v>-63600</v>
      </c>
    </row>
    <row r="18" spans="1:7" ht="15.75">
      <c r="A18" s="4" t="s">
        <v>2</v>
      </c>
      <c r="B18" s="4" t="s">
        <v>24</v>
      </c>
      <c r="C18" s="4" t="s">
        <v>2</v>
      </c>
      <c r="D18" s="7" t="s">
        <v>48</v>
      </c>
      <c r="E18" s="21">
        <f>E19+E20</f>
        <v>518000</v>
      </c>
      <c r="F18" s="21">
        <f t="shared" ref="F18:G18" si="0">F19+F20</f>
        <v>713400</v>
      </c>
      <c r="G18" s="21">
        <f t="shared" si="0"/>
        <v>741900</v>
      </c>
    </row>
    <row r="19" spans="1:7" ht="58.5" customHeight="1">
      <c r="A19" s="1" t="s">
        <v>0</v>
      </c>
      <c r="B19" s="1" t="s">
        <v>81</v>
      </c>
      <c r="C19" s="1" t="s">
        <v>65</v>
      </c>
      <c r="D19" s="2" t="s">
        <v>20</v>
      </c>
      <c r="E19" s="19">
        <f>'ОТКЛОНЕНИЯ '!G19</f>
        <v>50000</v>
      </c>
      <c r="F19" s="19">
        <v>51300</v>
      </c>
      <c r="G19" s="19">
        <v>53300</v>
      </c>
    </row>
    <row r="20" spans="1:7" ht="20.25" customHeight="1">
      <c r="A20" s="4" t="s">
        <v>2</v>
      </c>
      <c r="B20" s="4" t="s">
        <v>52</v>
      </c>
      <c r="C20" s="4" t="s">
        <v>65</v>
      </c>
      <c r="D20" s="7" t="s">
        <v>53</v>
      </c>
      <c r="E20" s="21">
        <f>E21+E22</f>
        <v>468000</v>
      </c>
      <c r="F20" s="21">
        <f t="shared" ref="F20:G20" si="1">F21+F22</f>
        <v>662100</v>
      </c>
      <c r="G20" s="21">
        <f t="shared" si="1"/>
        <v>688600</v>
      </c>
    </row>
    <row r="21" spans="1:7" ht="44.25" customHeight="1">
      <c r="A21" s="1" t="s">
        <v>0</v>
      </c>
      <c r="B21" s="1" t="s">
        <v>80</v>
      </c>
      <c r="C21" s="1" t="s">
        <v>65</v>
      </c>
      <c r="D21" s="2" t="s">
        <v>38</v>
      </c>
      <c r="E21" s="19">
        <f>'ОТКЛОНЕНИЯ '!G21</f>
        <v>428000</v>
      </c>
      <c r="F21" s="19">
        <v>625000</v>
      </c>
      <c r="G21" s="19">
        <v>650000</v>
      </c>
    </row>
    <row r="22" spans="1:7" ht="42" customHeight="1">
      <c r="A22" s="1" t="s">
        <v>0</v>
      </c>
      <c r="B22" s="1" t="s">
        <v>79</v>
      </c>
      <c r="C22" s="1" t="s">
        <v>65</v>
      </c>
      <c r="D22" s="2" t="s">
        <v>39</v>
      </c>
      <c r="E22" s="19">
        <f>'ОТКЛОНЕНИЯ '!G22</f>
        <v>40000</v>
      </c>
      <c r="F22" s="19">
        <v>37100</v>
      </c>
      <c r="G22" s="19">
        <v>38600</v>
      </c>
    </row>
    <row r="23" spans="1:7" ht="21" customHeight="1">
      <c r="A23" s="4" t="s">
        <v>2</v>
      </c>
      <c r="B23" s="4" t="s">
        <v>21</v>
      </c>
      <c r="C23" s="4" t="s">
        <v>2</v>
      </c>
      <c r="D23" s="7" t="s">
        <v>5</v>
      </c>
      <c r="E23" s="21">
        <f>E24</f>
        <v>2000</v>
      </c>
      <c r="F23" s="21">
        <f>F24</f>
        <v>2000</v>
      </c>
      <c r="G23" s="21">
        <f>G24</f>
        <v>2000</v>
      </c>
    </row>
    <row r="24" spans="1:7" ht="95.25" customHeight="1">
      <c r="A24" s="1" t="s">
        <v>1</v>
      </c>
      <c r="B24" s="1" t="s">
        <v>22</v>
      </c>
      <c r="C24" s="1" t="s">
        <v>13</v>
      </c>
      <c r="D24" s="2" t="s">
        <v>23</v>
      </c>
      <c r="E24" s="19">
        <f>'ОТКЛОНЕНИЯ '!G24</f>
        <v>2000</v>
      </c>
      <c r="F24" s="19">
        <v>2000</v>
      </c>
      <c r="G24" s="19">
        <v>2000</v>
      </c>
    </row>
    <row r="25" spans="1:7" ht="15.75">
      <c r="A25" s="4" t="s">
        <v>2</v>
      </c>
      <c r="B25" s="4" t="s">
        <v>26</v>
      </c>
      <c r="C25" s="4" t="s">
        <v>2</v>
      </c>
      <c r="D25" s="7" t="s">
        <v>57</v>
      </c>
      <c r="E25" s="21">
        <f>E26+E30+E36</f>
        <v>2334175</v>
      </c>
      <c r="F25" s="21">
        <f t="shared" ref="F25:G25" si="2">F26+F30+F36</f>
        <v>1657700</v>
      </c>
      <c r="G25" s="21">
        <f t="shared" si="2"/>
        <v>1658600</v>
      </c>
    </row>
    <row r="26" spans="1:7" ht="50.25" customHeight="1">
      <c r="A26" s="4" t="s">
        <v>2</v>
      </c>
      <c r="B26" s="4" t="s">
        <v>25</v>
      </c>
      <c r="C26" s="4" t="s">
        <v>2</v>
      </c>
      <c r="D26" s="7" t="s">
        <v>49</v>
      </c>
      <c r="E26" s="21">
        <f>E27+E28+E29</f>
        <v>491900</v>
      </c>
      <c r="F26" s="21">
        <f t="shared" ref="F26:G26" si="3">F27+F28+F29</f>
        <v>306000</v>
      </c>
      <c r="G26" s="21">
        <f t="shared" si="3"/>
        <v>306000</v>
      </c>
    </row>
    <row r="27" spans="1:7" ht="110.25" hidden="1" customHeight="1">
      <c r="A27" s="1" t="s">
        <v>1</v>
      </c>
      <c r="B27" s="1" t="s">
        <v>28</v>
      </c>
      <c r="C27" s="1" t="s">
        <v>29</v>
      </c>
      <c r="D27" s="3" t="s">
        <v>27</v>
      </c>
      <c r="E27" s="19">
        <v>0</v>
      </c>
      <c r="F27" s="19">
        <v>0</v>
      </c>
      <c r="G27" s="19">
        <v>0</v>
      </c>
    </row>
    <row r="28" spans="1:7" ht="50.25" customHeight="1">
      <c r="A28" s="1" t="s">
        <v>1</v>
      </c>
      <c r="B28" s="1" t="s">
        <v>41</v>
      </c>
      <c r="C28" s="1" t="s">
        <v>29</v>
      </c>
      <c r="D28" s="2" t="s">
        <v>42</v>
      </c>
      <c r="E28" s="19">
        <f>'ОТКЛОНЕНИЯ '!G28</f>
        <v>306000</v>
      </c>
      <c r="F28" s="19">
        <v>306000</v>
      </c>
      <c r="G28" s="19">
        <v>306000</v>
      </c>
    </row>
    <row r="29" spans="1:7" ht="232.5" customHeight="1">
      <c r="A29" s="1" t="s">
        <v>107</v>
      </c>
      <c r="B29" s="1" t="s">
        <v>108</v>
      </c>
      <c r="C29" s="1" t="s">
        <v>65</v>
      </c>
      <c r="D29" s="31" t="s">
        <v>109</v>
      </c>
      <c r="E29" s="19">
        <f>'ОТКЛОНЕНИЯ '!G29</f>
        <v>185900</v>
      </c>
      <c r="F29" s="19"/>
      <c r="G29" s="19"/>
    </row>
    <row r="30" spans="1:7" ht="37.5" customHeight="1">
      <c r="A30" s="4" t="s">
        <v>2</v>
      </c>
      <c r="B30" s="4" t="s">
        <v>78</v>
      </c>
      <c r="C30" s="4" t="s">
        <v>65</v>
      </c>
      <c r="D30" s="7" t="s">
        <v>10</v>
      </c>
      <c r="E30" s="21">
        <f>E31+E33</f>
        <v>1841275</v>
      </c>
      <c r="F30" s="21">
        <f>F31+F33</f>
        <v>1350700</v>
      </c>
      <c r="G30" s="21">
        <f>G31+G33</f>
        <v>1351600</v>
      </c>
    </row>
    <row r="31" spans="1:7" ht="24.75" customHeight="1">
      <c r="A31" s="4" t="s">
        <v>2</v>
      </c>
      <c r="B31" s="4" t="s">
        <v>91</v>
      </c>
      <c r="C31" s="4" t="s">
        <v>65</v>
      </c>
      <c r="D31" s="7" t="s">
        <v>8</v>
      </c>
      <c r="E31" s="21">
        <f>E32</f>
        <v>22600</v>
      </c>
      <c r="F31" s="21">
        <f>F32</f>
        <v>23500</v>
      </c>
      <c r="G31" s="21">
        <f>G32</f>
        <v>24400</v>
      </c>
    </row>
    <row r="32" spans="1:7" ht="51.75" customHeight="1">
      <c r="A32" s="1" t="s">
        <v>1</v>
      </c>
      <c r="B32" s="1" t="s">
        <v>77</v>
      </c>
      <c r="C32" s="1" t="s">
        <v>65</v>
      </c>
      <c r="D32" s="2" t="s">
        <v>31</v>
      </c>
      <c r="E32" s="19">
        <f>'ОТКЛОНЕНИЯ '!G32</f>
        <v>22600</v>
      </c>
      <c r="F32" s="19">
        <v>23500</v>
      </c>
      <c r="G32" s="19">
        <v>24400</v>
      </c>
    </row>
    <row r="33" spans="1:10" ht="26.25" customHeight="1">
      <c r="A33" s="4" t="s">
        <v>2</v>
      </c>
      <c r="B33" s="4" t="s">
        <v>32</v>
      </c>
      <c r="C33" s="4" t="s">
        <v>2</v>
      </c>
      <c r="D33" s="7" t="s">
        <v>9</v>
      </c>
      <c r="E33" s="11">
        <f>SUM(E34:E35)</f>
        <v>1818675</v>
      </c>
      <c r="F33" s="11">
        <f t="shared" ref="F33:G33" si="4">SUM(F34:F35)</f>
        <v>1327200</v>
      </c>
      <c r="G33" s="11">
        <f t="shared" si="4"/>
        <v>1327200</v>
      </c>
    </row>
    <row r="34" spans="1:10" ht="55.5" customHeight="1">
      <c r="A34" s="1" t="s">
        <v>1</v>
      </c>
      <c r="B34" s="1" t="s">
        <v>33</v>
      </c>
      <c r="C34" s="1" t="s">
        <v>30</v>
      </c>
      <c r="D34" s="2" t="s">
        <v>34</v>
      </c>
      <c r="E34" s="19">
        <f>'ОТКЛОНЕНИЯ '!G34</f>
        <v>1800000</v>
      </c>
      <c r="F34" s="12">
        <v>1327200</v>
      </c>
      <c r="G34" s="12">
        <v>1327200</v>
      </c>
    </row>
    <row r="35" spans="1:10" ht="44.25" customHeight="1">
      <c r="A35" s="1" t="s">
        <v>1</v>
      </c>
      <c r="B35" s="1" t="s">
        <v>88</v>
      </c>
      <c r="C35" s="1" t="s">
        <v>30</v>
      </c>
      <c r="D35" s="2" t="s">
        <v>61</v>
      </c>
      <c r="E35" s="12">
        <f>'ОТКЛОНЕНИЯ '!G35</f>
        <v>18675</v>
      </c>
      <c r="F35" s="23"/>
      <c r="G35" s="23"/>
    </row>
    <row r="36" spans="1:10" ht="26.25" customHeight="1">
      <c r="A36" s="4" t="s">
        <v>2</v>
      </c>
      <c r="B36" s="16" t="s">
        <v>76</v>
      </c>
      <c r="C36" s="4" t="s">
        <v>65</v>
      </c>
      <c r="D36" s="17" t="s">
        <v>50</v>
      </c>
      <c r="E36" s="11">
        <f>E37</f>
        <v>1000</v>
      </c>
      <c r="F36" s="11">
        <f>F37</f>
        <v>1000</v>
      </c>
      <c r="G36" s="11">
        <f>G37</f>
        <v>1000</v>
      </c>
    </row>
    <row r="37" spans="1:10" ht="63.75" customHeight="1">
      <c r="A37" s="1" t="s">
        <v>1</v>
      </c>
      <c r="B37" s="1" t="s">
        <v>75</v>
      </c>
      <c r="C37" s="1" t="s">
        <v>65</v>
      </c>
      <c r="D37" s="2" t="s">
        <v>58</v>
      </c>
      <c r="E37" s="19">
        <f>'ОТКЛОНЕНИЯ '!G37</f>
        <v>1000</v>
      </c>
      <c r="F37" s="12">
        <v>1000</v>
      </c>
      <c r="G37" s="12">
        <v>1000</v>
      </c>
    </row>
    <row r="38" spans="1:10" ht="21" customHeight="1">
      <c r="A38" s="4" t="s">
        <v>2</v>
      </c>
      <c r="B38" s="4" t="s">
        <v>74</v>
      </c>
      <c r="C38" s="4" t="s">
        <v>65</v>
      </c>
      <c r="D38" s="7" t="s">
        <v>55</v>
      </c>
      <c r="E38" s="11">
        <f>E39+E56</f>
        <v>44883709.399999999</v>
      </c>
      <c r="F38" s="11">
        <f>F39+F56</f>
        <v>28576100</v>
      </c>
      <c r="G38" s="11">
        <f>G39+G56</f>
        <v>33889700</v>
      </c>
      <c r="J38" s="28"/>
    </row>
    <row r="39" spans="1:10" ht="36" customHeight="1">
      <c r="A39" s="4" t="s">
        <v>2</v>
      </c>
      <c r="B39" s="4" t="s">
        <v>73</v>
      </c>
      <c r="C39" s="4" t="s">
        <v>65</v>
      </c>
      <c r="D39" s="10" t="s">
        <v>12</v>
      </c>
      <c r="E39" s="11">
        <f>E41+E44+E47+E52</f>
        <v>44885584</v>
      </c>
      <c r="F39" s="11">
        <f>F41+F44+F47+F52</f>
        <v>28576100</v>
      </c>
      <c r="G39" s="11">
        <f>G41+G44+G47+G52</f>
        <v>33889700</v>
      </c>
    </row>
    <row r="40" spans="1:10" ht="53.25" hidden="1" customHeight="1">
      <c r="A40" s="4" t="s">
        <v>2</v>
      </c>
      <c r="B40" s="4" t="s">
        <v>6</v>
      </c>
      <c r="C40" s="4" t="s">
        <v>3</v>
      </c>
      <c r="D40" s="10" t="s">
        <v>12</v>
      </c>
      <c r="E40" s="11">
        <v>0</v>
      </c>
      <c r="F40" s="11">
        <v>0</v>
      </c>
      <c r="G40" s="11">
        <v>0</v>
      </c>
    </row>
    <row r="41" spans="1:10" ht="39" customHeight="1">
      <c r="A41" s="4" t="s">
        <v>2</v>
      </c>
      <c r="B41" s="4" t="s">
        <v>72</v>
      </c>
      <c r="C41" s="4" t="s">
        <v>65</v>
      </c>
      <c r="D41" s="7" t="s">
        <v>54</v>
      </c>
      <c r="E41" s="11">
        <f>SUM(E42:E43)</f>
        <v>18511284</v>
      </c>
      <c r="F41" s="11">
        <f t="shared" ref="F41:G41" si="5">SUM(F42:F43)</f>
        <v>19190400</v>
      </c>
      <c r="G41" s="11">
        <f t="shared" si="5"/>
        <v>20413800</v>
      </c>
    </row>
    <row r="42" spans="1:10" ht="51" customHeight="1">
      <c r="A42" s="1" t="s">
        <v>1</v>
      </c>
      <c r="B42" s="1" t="s">
        <v>92</v>
      </c>
      <c r="C42" s="1" t="s">
        <v>65</v>
      </c>
      <c r="D42" s="2" t="s">
        <v>59</v>
      </c>
      <c r="E42" s="19">
        <f>'ОТКЛОНЕНИЯ '!G42</f>
        <v>17945400</v>
      </c>
      <c r="F42" s="12">
        <v>18753500</v>
      </c>
      <c r="G42" s="12">
        <v>20012100</v>
      </c>
    </row>
    <row r="43" spans="1:10" ht="79.5" customHeight="1">
      <c r="A43" s="1" t="s">
        <v>1</v>
      </c>
      <c r="B43" s="1" t="s">
        <v>92</v>
      </c>
      <c r="C43" s="1" t="s">
        <v>65</v>
      </c>
      <c r="D43" s="2" t="s">
        <v>100</v>
      </c>
      <c r="E43" s="19">
        <f>'ОТКЛОНЕНИЯ '!G43</f>
        <v>565884</v>
      </c>
      <c r="F43" s="12">
        <v>436900</v>
      </c>
      <c r="G43" s="12">
        <v>401700</v>
      </c>
    </row>
    <row r="44" spans="1:10" ht="36.75" customHeight="1">
      <c r="A44" s="4" t="s">
        <v>1</v>
      </c>
      <c r="B44" s="4" t="s">
        <v>93</v>
      </c>
      <c r="C44" s="4" t="s">
        <v>65</v>
      </c>
      <c r="D44" s="7" t="s">
        <v>113</v>
      </c>
      <c r="E44" s="11">
        <f>SUM(E45:E46)</f>
        <v>400000</v>
      </c>
      <c r="F44" s="11">
        <f t="shared" ref="F44:G44" si="6">SUM(F45:F46)</f>
        <v>400000</v>
      </c>
      <c r="G44" s="11">
        <f t="shared" si="6"/>
        <v>4459400</v>
      </c>
    </row>
    <row r="45" spans="1:10" ht="67.5" customHeight="1">
      <c r="A45" s="1" t="s">
        <v>1</v>
      </c>
      <c r="B45" s="1" t="s">
        <v>112</v>
      </c>
      <c r="C45" s="1" t="s">
        <v>65</v>
      </c>
      <c r="D45" s="2" t="s">
        <v>114</v>
      </c>
      <c r="E45" s="19">
        <f>'ОТКЛОНЕНИЯ '!G45</f>
        <v>0</v>
      </c>
      <c r="F45" s="12"/>
      <c r="G45" s="12">
        <v>4059400</v>
      </c>
    </row>
    <row r="46" spans="1:10" ht="48.75" customHeight="1">
      <c r="A46" s="1" t="s">
        <v>1</v>
      </c>
      <c r="B46" s="1" t="s">
        <v>93</v>
      </c>
      <c r="C46" s="1" t="s">
        <v>71</v>
      </c>
      <c r="D46" s="2" t="s">
        <v>60</v>
      </c>
      <c r="E46" s="19">
        <f>'ОТКЛОНЕНИЯ '!G46</f>
        <v>400000</v>
      </c>
      <c r="F46" s="12">
        <v>400000</v>
      </c>
      <c r="G46" s="12">
        <v>400000</v>
      </c>
    </row>
    <row r="47" spans="1:10" ht="38.25" customHeight="1">
      <c r="A47" s="4" t="s">
        <v>2</v>
      </c>
      <c r="B47" s="4" t="s">
        <v>70</v>
      </c>
      <c r="C47" s="4" t="s">
        <v>65</v>
      </c>
      <c r="D47" s="7" t="s">
        <v>51</v>
      </c>
      <c r="E47" s="11">
        <f>E48+E51</f>
        <v>455200</v>
      </c>
      <c r="F47" s="11">
        <f t="shared" ref="F47:G47" si="7">F48+F51</f>
        <v>485700</v>
      </c>
      <c r="G47" s="11">
        <f t="shared" si="7"/>
        <v>516500</v>
      </c>
    </row>
    <row r="48" spans="1:10" ht="65.25" customHeight="1">
      <c r="A48" s="4" t="s">
        <v>2</v>
      </c>
      <c r="B48" s="4" t="s">
        <v>69</v>
      </c>
      <c r="C48" s="4" t="s">
        <v>65</v>
      </c>
      <c r="D48" s="7" t="s">
        <v>56</v>
      </c>
      <c r="E48" s="11">
        <f>E49+E50</f>
        <v>166700</v>
      </c>
      <c r="F48" s="11">
        <f t="shared" ref="F48:G48" si="8">F49+F50</f>
        <v>166700</v>
      </c>
      <c r="G48" s="11">
        <f t="shared" si="8"/>
        <v>166700</v>
      </c>
    </row>
    <row r="49" spans="1:7" ht="72.75" customHeight="1">
      <c r="A49" s="1" t="s">
        <v>1</v>
      </c>
      <c r="B49" s="1" t="s">
        <v>69</v>
      </c>
      <c r="C49" s="1" t="s">
        <v>68</v>
      </c>
      <c r="D49" s="2" t="s">
        <v>36</v>
      </c>
      <c r="E49" s="19">
        <f>'ОТКЛОНЕНИЯ '!G49</f>
        <v>166000</v>
      </c>
      <c r="F49" s="12">
        <v>166000</v>
      </c>
      <c r="G49" s="12">
        <v>166000</v>
      </c>
    </row>
    <row r="50" spans="1:7" ht="130.5" customHeight="1">
      <c r="A50" s="8" t="s">
        <v>1</v>
      </c>
      <c r="B50" s="1" t="s">
        <v>69</v>
      </c>
      <c r="C50" s="1" t="s">
        <v>67</v>
      </c>
      <c r="D50" s="9" t="s">
        <v>37</v>
      </c>
      <c r="E50" s="19">
        <f>'ОТКЛОНЕНИЯ '!G50</f>
        <v>700</v>
      </c>
      <c r="F50" s="13">
        <v>700</v>
      </c>
      <c r="G50" s="13">
        <v>700</v>
      </c>
    </row>
    <row r="51" spans="1:7" ht="54.75" customHeight="1">
      <c r="A51" s="1" t="s">
        <v>1</v>
      </c>
      <c r="B51" s="1" t="s">
        <v>94</v>
      </c>
      <c r="C51" s="1" t="s">
        <v>66</v>
      </c>
      <c r="D51" s="2" t="s">
        <v>35</v>
      </c>
      <c r="E51" s="19">
        <f>'ОТКЛОНЕНИЯ '!G51</f>
        <v>288500</v>
      </c>
      <c r="F51" s="19">
        <v>319000</v>
      </c>
      <c r="G51" s="19">
        <v>349800</v>
      </c>
    </row>
    <row r="52" spans="1:7" ht="22.5" customHeight="1">
      <c r="A52" s="4" t="s">
        <v>2</v>
      </c>
      <c r="B52" s="4" t="s">
        <v>64</v>
      </c>
      <c r="C52" s="4" t="s">
        <v>65</v>
      </c>
      <c r="D52" s="7" t="s">
        <v>43</v>
      </c>
      <c r="E52" s="21">
        <f>SUM(E53:E55)</f>
        <v>25519100</v>
      </c>
      <c r="F52" s="21">
        <f t="shared" ref="F52:G52" si="9">SUM(F53:F55)</f>
        <v>8500000</v>
      </c>
      <c r="G52" s="21">
        <f t="shared" si="9"/>
        <v>8500000</v>
      </c>
    </row>
    <row r="53" spans="1:7" ht="102.75" customHeight="1">
      <c r="A53" s="1" t="s">
        <v>1</v>
      </c>
      <c r="B53" s="1" t="s">
        <v>95</v>
      </c>
      <c r="C53" s="1" t="s">
        <v>63</v>
      </c>
      <c r="D53" s="22" t="s">
        <v>62</v>
      </c>
      <c r="E53" s="19">
        <f>'ОТКЛОНЕНИЯ '!G53</f>
        <v>8500000</v>
      </c>
      <c r="F53" s="23">
        <v>8500000</v>
      </c>
      <c r="G53" s="23">
        <v>8500000</v>
      </c>
    </row>
    <row r="54" spans="1:7" ht="112.5" customHeight="1">
      <c r="A54" s="1" t="s">
        <v>1</v>
      </c>
      <c r="B54" s="1" t="s">
        <v>95</v>
      </c>
      <c r="C54" s="1" t="s">
        <v>117</v>
      </c>
      <c r="D54" s="22" t="s">
        <v>118</v>
      </c>
      <c r="E54" s="23">
        <f>'ОТКЛОНЕНИЯ '!G54</f>
        <v>17000000</v>
      </c>
      <c r="F54" s="23"/>
      <c r="G54" s="23"/>
    </row>
    <row r="55" spans="1:7" ht="100.5" customHeight="1">
      <c r="A55" s="1" t="s">
        <v>1</v>
      </c>
      <c r="B55" s="1" t="s">
        <v>95</v>
      </c>
      <c r="C55" s="1" t="s">
        <v>106</v>
      </c>
      <c r="D55" s="22" t="s">
        <v>105</v>
      </c>
      <c r="E55" s="23">
        <f>'ОТКЛОНЕНИЯ '!G55</f>
        <v>19100</v>
      </c>
      <c r="F55" s="23"/>
      <c r="G55" s="23"/>
    </row>
    <row r="56" spans="1:7" ht="54.75" customHeight="1">
      <c r="A56" s="4" t="s">
        <v>2</v>
      </c>
      <c r="B56" s="4" t="s">
        <v>104</v>
      </c>
      <c r="C56" s="4" t="s">
        <v>65</v>
      </c>
      <c r="D56" s="7" t="s">
        <v>101</v>
      </c>
      <c r="E56" s="21">
        <f>E57</f>
        <v>-1874.6</v>
      </c>
      <c r="F56" s="21">
        <f t="shared" ref="F56:G56" si="10">F57</f>
        <v>0</v>
      </c>
      <c r="G56" s="21">
        <f t="shared" si="10"/>
        <v>0</v>
      </c>
    </row>
    <row r="57" spans="1:7" ht="51" customHeight="1">
      <c r="A57" s="1" t="s">
        <v>1</v>
      </c>
      <c r="B57" s="1" t="s">
        <v>103</v>
      </c>
      <c r="C57" s="1" t="s">
        <v>65</v>
      </c>
      <c r="D57" s="22" t="s">
        <v>102</v>
      </c>
      <c r="E57" s="19">
        <f>'ОТКЛОНЕНИЯ '!G57</f>
        <v>-1874.6</v>
      </c>
      <c r="F57" s="23"/>
      <c r="G57" s="23"/>
    </row>
    <row r="58" spans="1:7" ht="27.75" customHeight="1">
      <c r="A58" s="32" t="s">
        <v>7</v>
      </c>
      <c r="B58" s="33"/>
      <c r="C58" s="33"/>
      <c r="D58" s="34"/>
      <c r="E58" s="20">
        <f>E9+E38</f>
        <v>50858784.399999999</v>
      </c>
      <c r="F58" s="20">
        <f>F9+F38</f>
        <v>34059500</v>
      </c>
      <c r="G58" s="20">
        <f>G9+G38</f>
        <v>39522000</v>
      </c>
    </row>
  </sheetData>
  <mergeCells count="11">
    <mergeCell ref="A58:D58"/>
    <mergeCell ref="A1:G1"/>
    <mergeCell ref="A2:G2"/>
    <mergeCell ref="A6:G6"/>
    <mergeCell ref="A4:G4"/>
    <mergeCell ref="D7:D8"/>
    <mergeCell ref="C7:C8"/>
    <mergeCell ref="B7:B8"/>
    <mergeCell ref="A7:A8"/>
    <mergeCell ref="E7:E8"/>
    <mergeCell ref="F7:G7"/>
  </mergeCells>
  <pageMargins left="0.59055118110236227" right="0.19685039370078741" top="0.19685039370078741" bottom="0.19685039370078741" header="0.19685039370078741" footer="0.19685039370078741"/>
  <pageSetup paperSize="9" scale="5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8</vt:i4>
      </vt:variant>
    </vt:vector>
  </HeadingPairs>
  <TitlesOfParts>
    <vt:vector size="10" baseType="lpstr">
      <vt:lpstr>ОТКЛОНЕНИЯ </vt:lpstr>
      <vt:lpstr>РОСПИСЬ</vt:lpstr>
      <vt:lpstr>'ОТКЛОНЕНИЯ '!APPT</vt:lpstr>
      <vt:lpstr>РОСПИСЬ!APPT</vt:lpstr>
      <vt:lpstr>'ОТКЛОНЕНИЯ '!SIGN</vt:lpstr>
      <vt:lpstr>РОСПИСЬ!SIGN</vt:lpstr>
      <vt:lpstr>'ОТКЛОНЕНИЯ '!Заголовки_для_печати</vt:lpstr>
      <vt:lpstr>РОСПИСЬ!Заголовки_для_печати</vt:lpstr>
      <vt:lpstr>'ОТКЛОНЕНИЯ '!Область_печати</vt:lpstr>
      <vt:lpstr>РОСПИСЬ!Область_печати</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Arseniy Gshyan</dc:creator>
  <cp:lastModifiedBy>IBM_457</cp:lastModifiedBy>
  <cp:lastPrinted>2024-09-10T02:36:46Z</cp:lastPrinted>
  <dcterms:created xsi:type="dcterms:W3CDTF">2002-03-11T10:22:12Z</dcterms:created>
  <dcterms:modified xsi:type="dcterms:W3CDTF">2024-09-10T02:37:29Z</dcterms:modified>
</cp:coreProperties>
</file>